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B\Desktop\HORTICULTURAE\"/>
    </mc:Choice>
  </mc:AlternateContent>
  <bookViews>
    <workbookView xWindow="0" yWindow="0" windowWidth="28800" windowHeight="12330" activeTab="4"/>
  </bookViews>
  <sheets>
    <sheet name="condition" sheetId="1" r:id="rId1"/>
    <sheet name="sesamoside" sheetId="2" r:id="rId2"/>
    <sheet name="shanzhiside" sheetId="3" r:id="rId3"/>
    <sheet name="8-O-acetylshanzhiside" sheetId="4" r:id="rId4"/>
    <sheet name="acteoside" sheetId="5" r:id="rId5"/>
  </sheets>
  <calcPr calcId="162913"/>
</workbook>
</file>

<file path=xl/calcChain.xml><?xml version="1.0" encoding="utf-8"?>
<calcChain xmlns="http://schemas.openxmlformats.org/spreadsheetml/2006/main">
  <c r="D43" i="5" l="1"/>
  <c r="E43" i="5" s="1"/>
  <c r="D44" i="5"/>
  <c r="E44" i="5" s="1"/>
  <c r="D45" i="5"/>
  <c r="E45" i="5" s="1"/>
  <c r="D46" i="5"/>
  <c r="E46" i="5" s="1"/>
  <c r="D47" i="5"/>
  <c r="E47" i="5" s="1"/>
  <c r="D48" i="5"/>
  <c r="E48" i="5" s="1"/>
  <c r="D49" i="5"/>
  <c r="E49" i="5" s="1"/>
  <c r="D50" i="5"/>
  <c r="E50" i="5" s="1"/>
  <c r="D51" i="5"/>
  <c r="E51" i="5" s="1"/>
  <c r="D52" i="5"/>
  <c r="E52" i="5" s="1"/>
  <c r="D53" i="5"/>
  <c r="E53" i="5" s="1"/>
  <c r="D54" i="5"/>
  <c r="E54" i="5" s="1"/>
  <c r="D55" i="5"/>
  <c r="E55" i="5" s="1"/>
  <c r="D56" i="5"/>
  <c r="E56" i="5" s="1"/>
  <c r="D57" i="5"/>
  <c r="E57" i="5" s="1"/>
  <c r="D58" i="5"/>
  <c r="E58" i="5" s="1"/>
  <c r="D59" i="5"/>
  <c r="E59" i="5" s="1"/>
  <c r="D42" i="5"/>
  <c r="E42" i="5" s="1"/>
  <c r="D22" i="5"/>
  <c r="E22" i="5" s="1"/>
  <c r="D23" i="5"/>
  <c r="E23" i="5" s="1"/>
  <c r="D24" i="5"/>
  <c r="E24" i="5" s="1"/>
  <c r="D25" i="5"/>
  <c r="E25" i="5" s="1"/>
  <c r="D26" i="5"/>
  <c r="E26" i="5" s="1"/>
  <c r="D27" i="5"/>
  <c r="E27" i="5" s="1"/>
  <c r="D28" i="5"/>
  <c r="E28" i="5" s="1"/>
  <c r="D29" i="5"/>
  <c r="E29" i="5" s="1"/>
  <c r="D30" i="5"/>
  <c r="E30" i="5" s="1"/>
  <c r="D31" i="5"/>
  <c r="E31" i="5" s="1"/>
  <c r="D32" i="5"/>
  <c r="E32" i="5" s="1"/>
  <c r="D33" i="5"/>
  <c r="E33" i="5" s="1"/>
  <c r="D34" i="5"/>
  <c r="E34" i="5" s="1"/>
  <c r="D35" i="5"/>
  <c r="E35" i="5" s="1"/>
  <c r="D36" i="5"/>
  <c r="E36" i="5" s="1"/>
  <c r="D37" i="5"/>
  <c r="E37" i="5" s="1"/>
  <c r="D38" i="5"/>
  <c r="E38" i="5" s="1"/>
  <c r="D21" i="5"/>
  <c r="E21" i="5" s="1"/>
  <c r="D42" i="4"/>
  <c r="E42" i="4" s="1"/>
  <c r="D43" i="4"/>
  <c r="E43" i="4" s="1"/>
  <c r="D44" i="4"/>
  <c r="E44" i="4" s="1"/>
  <c r="D45" i="4"/>
  <c r="E45" i="4" s="1"/>
  <c r="D46" i="4"/>
  <c r="E46" i="4" s="1"/>
  <c r="D47" i="4"/>
  <c r="E47" i="4" s="1"/>
  <c r="D48" i="4"/>
  <c r="E48" i="4" s="1"/>
  <c r="D49" i="4"/>
  <c r="E49" i="4" s="1"/>
  <c r="D50" i="4"/>
  <c r="E50" i="4" s="1"/>
  <c r="D51" i="4"/>
  <c r="E51" i="4" s="1"/>
  <c r="D52" i="4"/>
  <c r="E52" i="4" s="1"/>
  <c r="D53" i="4"/>
  <c r="E53" i="4" s="1"/>
  <c r="D54" i="4"/>
  <c r="E54" i="4" s="1"/>
  <c r="D55" i="4"/>
  <c r="E55" i="4" s="1"/>
  <c r="D56" i="4"/>
  <c r="E56" i="4" s="1"/>
  <c r="D57" i="4"/>
  <c r="E57" i="4" s="1"/>
  <c r="D58" i="4"/>
  <c r="E58" i="4" s="1"/>
  <c r="D41" i="4"/>
  <c r="E41" i="4" s="1"/>
  <c r="D21" i="4"/>
  <c r="E21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 s="1"/>
  <c r="D28" i="4"/>
  <c r="E28" i="4" s="1"/>
  <c r="D29" i="4"/>
  <c r="E29" i="4" s="1"/>
  <c r="D30" i="4"/>
  <c r="E30" i="4" s="1"/>
  <c r="D31" i="4"/>
  <c r="E31" i="4" s="1"/>
  <c r="D32" i="4"/>
  <c r="E32" i="4" s="1"/>
  <c r="D33" i="4"/>
  <c r="E33" i="4" s="1"/>
  <c r="D34" i="4"/>
  <c r="E34" i="4" s="1"/>
  <c r="D35" i="4"/>
  <c r="E35" i="4" s="1"/>
  <c r="D36" i="4"/>
  <c r="E36" i="4" s="1"/>
  <c r="D37" i="4"/>
  <c r="E37" i="4" s="1"/>
  <c r="D20" i="4"/>
  <c r="E20" i="4" s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D49" i="3"/>
  <c r="E49" i="3" s="1"/>
  <c r="D50" i="3"/>
  <c r="E50" i="3" s="1"/>
  <c r="D51" i="3"/>
  <c r="E51" i="3" s="1"/>
  <c r="D52" i="3"/>
  <c r="E52" i="3" s="1"/>
  <c r="D53" i="3"/>
  <c r="E53" i="3" s="1"/>
  <c r="D54" i="3"/>
  <c r="E54" i="3" s="1"/>
  <c r="D55" i="3"/>
  <c r="E55" i="3" s="1"/>
  <c r="D56" i="3"/>
  <c r="E56" i="3" s="1"/>
  <c r="D57" i="3"/>
  <c r="E57" i="3" s="1"/>
  <c r="D58" i="3"/>
  <c r="E58" i="3" s="1"/>
  <c r="D41" i="3"/>
  <c r="E41" i="3" s="1"/>
  <c r="D21" i="3"/>
  <c r="E21" i="3" s="1"/>
  <c r="D22" i="3"/>
  <c r="E22" i="3" s="1"/>
  <c r="D23" i="3"/>
  <c r="E23" i="3" s="1"/>
  <c r="D24" i="3"/>
  <c r="E24" i="3" s="1"/>
  <c r="D25" i="3"/>
  <c r="E25" i="3" s="1"/>
  <c r="D26" i="3"/>
  <c r="E26" i="3" s="1"/>
  <c r="D27" i="3"/>
  <c r="E27" i="3" s="1"/>
  <c r="D28" i="3"/>
  <c r="E28" i="3" s="1"/>
  <c r="D29" i="3"/>
  <c r="E29" i="3" s="1"/>
  <c r="D30" i="3"/>
  <c r="E30" i="3" s="1"/>
  <c r="D31" i="3"/>
  <c r="E31" i="3" s="1"/>
  <c r="D32" i="3"/>
  <c r="E32" i="3" s="1"/>
  <c r="D33" i="3"/>
  <c r="E33" i="3" s="1"/>
  <c r="D34" i="3"/>
  <c r="E34" i="3" s="1"/>
  <c r="D35" i="3"/>
  <c r="E35" i="3" s="1"/>
  <c r="D36" i="3"/>
  <c r="E36" i="3" s="1"/>
  <c r="D37" i="3"/>
  <c r="E37" i="3" s="1"/>
  <c r="D20" i="3"/>
  <c r="E20" i="3" s="1"/>
  <c r="D42" i="2"/>
  <c r="E42" i="2" s="1"/>
  <c r="D43" i="2"/>
  <c r="E43" i="2" s="1"/>
  <c r="D44" i="2"/>
  <c r="E44" i="2" s="1"/>
  <c r="D45" i="2"/>
  <c r="E45" i="2" s="1"/>
  <c r="D46" i="2"/>
  <c r="E46" i="2" s="1"/>
  <c r="D47" i="2"/>
  <c r="E47" i="2" s="1"/>
  <c r="D48" i="2"/>
  <c r="E48" i="2" s="1"/>
  <c r="D49" i="2"/>
  <c r="E49" i="2" s="1"/>
  <c r="D50" i="2"/>
  <c r="E50" i="2" s="1"/>
  <c r="D51" i="2"/>
  <c r="E51" i="2" s="1"/>
  <c r="D52" i="2"/>
  <c r="E52" i="2" s="1"/>
  <c r="D53" i="2"/>
  <c r="E53" i="2" s="1"/>
  <c r="D54" i="2"/>
  <c r="E54" i="2" s="1"/>
  <c r="D55" i="2"/>
  <c r="E55" i="2" s="1"/>
  <c r="D56" i="2"/>
  <c r="E56" i="2" s="1"/>
  <c r="D57" i="2"/>
  <c r="E57" i="2" s="1"/>
  <c r="D58" i="2"/>
  <c r="E58" i="2" s="1"/>
  <c r="D41" i="2"/>
  <c r="E41" i="2" s="1"/>
  <c r="D21" i="2"/>
  <c r="E21" i="2" s="1"/>
  <c r="D22" i="2"/>
  <c r="E22" i="2" s="1"/>
  <c r="D23" i="2"/>
  <c r="E23" i="2" s="1"/>
  <c r="D24" i="2"/>
  <c r="E24" i="2" s="1"/>
  <c r="D25" i="2"/>
  <c r="E25" i="2" s="1"/>
  <c r="D26" i="2"/>
  <c r="E26" i="2" s="1"/>
  <c r="D27" i="2"/>
  <c r="E27" i="2" s="1"/>
  <c r="D28" i="2"/>
  <c r="E28" i="2" s="1"/>
  <c r="D29" i="2"/>
  <c r="E29" i="2" s="1"/>
  <c r="D30" i="2"/>
  <c r="E30" i="2" s="1"/>
  <c r="D31" i="2"/>
  <c r="E31" i="2" s="1"/>
  <c r="D32" i="2"/>
  <c r="E32" i="2" s="1"/>
  <c r="D33" i="2"/>
  <c r="E33" i="2" s="1"/>
  <c r="D34" i="2"/>
  <c r="E34" i="2" s="1"/>
  <c r="D35" i="2"/>
  <c r="E35" i="2" s="1"/>
  <c r="D36" i="2"/>
  <c r="E36" i="2" s="1"/>
  <c r="D37" i="2"/>
  <c r="E37" i="2" s="1"/>
  <c r="D20" i="2"/>
  <c r="E20" i="2" s="1"/>
  <c r="F30" i="5" l="1"/>
  <c r="G30" i="5"/>
  <c r="G32" i="2"/>
  <c r="F32" i="2"/>
  <c r="F47" i="2"/>
  <c r="G47" i="2"/>
  <c r="G20" i="2"/>
  <c r="F20" i="2"/>
  <c r="F26" i="2"/>
  <c r="G26" i="2"/>
  <c r="G53" i="2"/>
  <c r="F53" i="2"/>
  <c r="G20" i="3"/>
  <c r="F20" i="3"/>
  <c r="F26" i="3"/>
  <c r="G26" i="3"/>
  <c r="G53" i="3"/>
  <c r="F53" i="3"/>
  <c r="G20" i="4"/>
  <c r="F20" i="4"/>
  <c r="F26" i="4"/>
  <c r="G26" i="4"/>
  <c r="G53" i="4"/>
  <c r="F53" i="4"/>
  <c r="G21" i="5"/>
  <c r="F21" i="5"/>
  <c r="F27" i="5"/>
  <c r="G27" i="5"/>
  <c r="G54" i="5"/>
  <c r="F54" i="5"/>
  <c r="G56" i="3"/>
  <c r="F56" i="3"/>
  <c r="G44" i="3"/>
  <c r="F44" i="3"/>
  <c r="F29" i="4"/>
  <c r="G29" i="4"/>
  <c r="G56" i="4"/>
  <c r="F56" i="4"/>
  <c r="G32" i="3"/>
  <c r="F32" i="3"/>
  <c r="G41" i="3"/>
  <c r="F41" i="3"/>
  <c r="G33" i="5"/>
  <c r="F33" i="5"/>
  <c r="G42" i="5"/>
  <c r="F42" i="5"/>
  <c r="F29" i="2"/>
  <c r="G29" i="2"/>
  <c r="G56" i="2"/>
  <c r="F56" i="2"/>
  <c r="G44" i="2"/>
  <c r="F44" i="2"/>
  <c r="F29" i="3"/>
  <c r="G29" i="3"/>
  <c r="G44" i="4"/>
  <c r="F44" i="4"/>
  <c r="G57" i="5"/>
  <c r="F57" i="5"/>
  <c r="G45" i="5"/>
  <c r="F45" i="5"/>
  <c r="G41" i="2"/>
  <c r="F41" i="2"/>
  <c r="F47" i="3"/>
  <c r="G47" i="3"/>
  <c r="G32" i="4"/>
  <c r="F32" i="4"/>
  <c r="G41" i="4"/>
  <c r="F41" i="4"/>
  <c r="F47" i="4"/>
  <c r="G47" i="4"/>
  <c r="F48" i="5"/>
  <c r="G48" i="5"/>
  <c r="G35" i="2"/>
  <c r="F35" i="2"/>
  <c r="G23" i="2"/>
  <c r="F23" i="2"/>
  <c r="F50" i="2"/>
  <c r="G50" i="2"/>
  <c r="G35" i="3"/>
  <c r="F35" i="3"/>
  <c r="G23" i="3"/>
  <c r="F23" i="3"/>
  <c r="F50" i="3"/>
  <c r="G50" i="3"/>
  <c r="G35" i="4"/>
  <c r="F35" i="4"/>
  <c r="G23" i="4"/>
  <c r="F23" i="4"/>
  <c r="F50" i="4"/>
  <c r="G50" i="4"/>
  <c r="G36" i="5"/>
  <c r="F36" i="5"/>
  <c r="G24" i="5"/>
  <c r="F24" i="5"/>
  <c r="F51" i="5"/>
  <c r="G51" i="5"/>
  <c r="B5" i="5"/>
  <c r="B6" i="5" s="1"/>
  <c r="B7" i="5" s="1"/>
  <c r="B8" i="5" s="1"/>
  <c r="B4" i="4"/>
  <c r="B5" i="4" s="1"/>
  <c r="B6" i="4" s="1"/>
  <c r="B7" i="4" s="1"/>
  <c r="B4" i="3"/>
  <c r="B5" i="3" s="1"/>
  <c r="B6" i="3" s="1"/>
  <c r="B7" i="3" s="1"/>
  <c r="B4" i="2"/>
  <c r="B5" i="2" s="1"/>
  <c r="B6" i="2" s="1"/>
  <c r="B7" i="2" s="1"/>
</calcChain>
</file>

<file path=xl/sharedStrings.xml><?xml version="1.0" encoding="utf-8"?>
<sst xmlns="http://schemas.openxmlformats.org/spreadsheetml/2006/main" count="271" uniqueCount="51">
  <si>
    <t>sesamoside</t>
    <phoneticPr fontId="1" type="noConversion"/>
  </si>
  <si>
    <t>STD</t>
    <phoneticPr fontId="1" type="noConversion"/>
  </si>
  <si>
    <t>injection 5ul</t>
    <phoneticPr fontId="1" type="noConversion"/>
  </si>
  <si>
    <t>area</t>
    <phoneticPr fontId="1" type="noConversion"/>
  </si>
  <si>
    <t>RT</t>
    <phoneticPr fontId="1" type="noConversion"/>
  </si>
  <si>
    <t>shanzhiside methylester</t>
    <phoneticPr fontId="1" type="noConversion"/>
  </si>
  <si>
    <t>8-O-acetylshanzhiside methylester</t>
    <phoneticPr fontId="1" type="noConversion"/>
  </si>
  <si>
    <t>acteoside</t>
    <phoneticPr fontId="1" type="noConversion"/>
  </si>
  <si>
    <t>average</t>
    <phoneticPr fontId="1" type="noConversion"/>
  </si>
  <si>
    <t>stdev</t>
    <phoneticPr fontId="1" type="noConversion"/>
  </si>
  <si>
    <t>* shiseide C18 column</t>
    <phoneticPr fontId="1" type="noConversion"/>
  </si>
  <si>
    <r>
      <t>* 30</t>
    </r>
    <r>
      <rPr>
        <sz val="11"/>
        <color theme="1"/>
        <rFont val="맑은 고딕"/>
        <family val="3"/>
        <charset val="129"/>
      </rPr>
      <t>℃</t>
    </r>
    <phoneticPr fontId="1" type="noConversion"/>
  </si>
  <si>
    <t>* 235nm</t>
    <phoneticPr fontId="1" type="noConversion"/>
  </si>
  <si>
    <t>* 0.6ul/min</t>
    <phoneticPr fontId="1" type="noConversion"/>
  </si>
  <si>
    <t>* 5ul</t>
    <phoneticPr fontId="1" type="noConversion"/>
  </si>
  <si>
    <t>* A(acetonitrile)</t>
    <phoneticPr fontId="1" type="noConversion"/>
  </si>
  <si>
    <t>B(0.5% phosphoric acid, soln'n in D.W)</t>
    <phoneticPr fontId="1" type="noConversion"/>
  </si>
  <si>
    <t>time</t>
    <phoneticPr fontId="1" type="noConversion"/>
  </si>
  <si>
    <t>A</t>
    <phoneticPr fontId="1" type="noConversion"/>
  </si>
  <si>
    <t>B</t>
    <phoneticPr fontId="1" type="noConversion"/>
  </si>
  <si>
    <t>average</t>
    <phoneticPr fontId="1" type="noConversion"/>
  </si>
  <si>
    <t>stdev</t>
    <phoneticPr fontId="1" type="noConversion"/>
  </si>
  <si>
    <t>stdev</t>
    <phoneticPr fontId="1" type="noConversion"/>
  </si>
  <si>
    <t>White flower type</t>
    <phoneticPr fontId="1" type="noConversion"/>
  </si>
  <si>
    <t>Pink flower type</t>
    <phoneticPr fontId="1" type="noConversion"/>
  </si>
  <si>
    <t>Flower 1-1</t>
    <phoneticPr fontId="1" type="noConversion"/>
  </si>
  <si>
    <t>Flower 1-2</t>
    <phoneticPr fontId="1" type="noConversion"/>
  </si>
  <si>
    <t>Flower 1-3</t>
    <phoneticPr fontId="1" type="noConversion"/>
  </si>
  <si>
    <t>bud 1-1</t>
    <phoneticPr fontId="1" type="noConversion"/>
  </si>
  <si>
    <t>bud 1-2</t>
    <phoneticPr fontId="1" type="noConversion"/>
  </si>
  <si>
    <t>bud 1-3</t>
    <phoneticPr fontId="1" type="noConversion"/>
  </si>
  <si>
    <t>Young leaf 1-1</t>
    <phoneticPr fontId="1" type="noConversion"/>
  </si>
  <si>
    <t>Young leaf 1-2</t>
    <phoneticPr fontId="1" type="noConversion"/>
  </si>
  <si>
    <t>Young leaf 1-3</t>
    <phoneticPr fontId="1" type="noConversion"/>
  </si>
  <si>
    <t>old leaf 1-1</t>
    <phoneticPr fontId="1" type="noConversion"/>
  </si>
  <si>
    <t>old leaf 1-2</t>
    <phoneticPr fontId="1" type="noConversion"/>
  </si>
  <si>
    <t>old leaf 1-3</t>
    <phoneticPr fontId="1" type="noConversion"/>
  </si>
  <si>
    <t>stem 1-1</t>
    <phoneticPr fontId="1" type="noConversion"/>
  </si>
  <si>
    <t>stem 1-2</t>
    <phoneticPr fontId="1" type="noConversion"/>
  </si>
  <si>
    <t>stem 1-3</t>
    <phoneticPr fontId="1" type="noConversion"/>
  </si>
  <si>
    <t>root 1-1</t>
    <phoneticPr fontId="1" type="noConversion"/>
  </si>
  <si>
    <t>root 1-2</t>
    <phoneticPr fontId="1" type="noConversion"/>
  </si>
  <si>
    <t>root 1-3</t>
    <phoneticPr fontId="1" type="noConversion"/>
  </si>
  <si>
    <t>White flower type</t>
    <phoneticPr fontId="1" type="noConversion"/>
  </si>
  <si>
    <t>flower</t>
    <phoneticPr fontId="1" type="noConversion"/>
  </si>
  <si>
    <t>bud</t>
    <phoneticPr fontId="1" type="noConversion"/>
  </si>
  <si>
    <t>young leaf</t>
    <phoneticPr fontId="1" type="noConversion"/>
  </si>
  <si>
    <t>old leaf</t>
    <phoneticPr fontId="1" type="noConversion"/>
  </si>
  <si>
    <t>stem</t>
    <phoneticPr fontId="1" type="noConversion"/>
  </si>
  <si>
    <t>root</t>
    <phoneticPr fontId="1" type="noConversion"/>
  </si>
  <si>
    <t>Supplementary Table1: Raw plots of HPLC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</si>
</sst>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1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75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7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sesamoside!$B$3:$B$7</c:f>
              <c:numCache>
                <c:formatCode>General</c:formatCode>
                <c:ptCount val="5"/>
                <c:pt idx="0">
                  <c:v>1.25</c:v>
                </c:pt>
                <c:pt idx="1">
                  <c:v>0.625</c:v>
                </c:pt>
                <c:pt idx="2">
                  <c:v>0.3125</c:v>
                </c:pt>
                <c:pt idx="3">
                  <c:v>0.15625</c:v>
                </c:pt>
                <c:pt idx="4">
                  <c:v>7.8125E-2</c:v>
                </c:pt>
              </c:numCache>
            </c:numRef>
          </c:xVal>
          <c:yVal>
            <c:numRef>
              <c:f>sesamoside!$C$3:$C$7</c:f>
              <c:numCache>
                <c:formatCode>General</c:formatCode>
                <c:ptCount val="5"/>
                <c:pt idx="0">
                  <c:v>506.4</c:v>
                </c:pt>
                <c:pt idx="1">
                  <c:v>254.6</c:v>
                </c:pt>
                <c:pt idx="2">
                  <c:v>124.2</c:v>
                </c:pt>
                <c:pt idx="3">
                  <c:v>62.3</c:v>
                </c:pt>
                <c:pt idx="4">
                  <c:v>29.6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7F-4C1F-82C0-DD49E7723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739840"/>
        <c:axId val="42484480"/>
      </c:scatterChart>
      <c:valAx>
        <c:axId val="72739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484480"/>
        <c:crosses val="autoZero"/>
        <c:crossBetween val="midCat"/>
      </c:valAx>
      <c:valAx>
        <c:axId val="42484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7398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sesamoside!$J$19:$K$30</c:f>
              <c:multiLvlStrCache>
                <c:ptCount val="12"/>
                <c:lvl>
                  <c:pt idx="0">
                    <c:v>flower</c:v>
                  </c:pt>
                  <c:pt idx="1">
                    <c:v>bud</c:v>
                  </c:pt>
                  <c:pt idx="2">
                    <c:v>young leaf</c:v>
                  </c:pt>
                  <c:pt idx="3">
                    <c:v>old leaf</c:v>
                  </c:pt>
                  <c:pt idx="4">
                    <c:v>stem</c:v>
                  </c:pt>
                  <c:pt idx="5">
                    <c:v>root</c:v>
                  </c:pt>
                  <c:pt idx="6">
                    <c:v>flower</c:v>
                  </c:pt>
                  <c:pt idx="7">
                    <c:v>bud</c:v>
                  </c:pt>
                  <c:pt idx="8">
                    <c:v>young leaf</c:v>
                  </c:pt>
                  <c:pt idx="9">
                    <c:v>old leaf</c:v>
                  </c:pt>
                  <c:pt idx="10">
                    <c:v>stem</c:v>
                  </c:pt>
                  <c:pt idx="11">
                    <c:v>root</c:v>
                  </c:pt>
                </c:lvl>
                <c:lvl>
                  <c:pt idx="0">
                    <c:v>White flower type</c:v>
                  </c:pt>
                  <c:pt idx="6">
                    <c:v>Pink flower type</c:v>
                  </c:pt>
                </c:lvl>
              </c:multiLvlStrCache>
            </c:multiLvlStrRef>
          </c:cat>
          <c:val>
            <c:numRef>
              <c:f>sesamoside!$L$19:$L$30</c:f>
              <c:numCache>
                <c:formatCode>General</c:formatCode>
                <c:ptCount val="12"/>
                <c:pt idx="0">
                  <c:v>40.683626894637285</c:v>
                </c:pt>
                <c:pt idx="1">
                  <c:v>49.940020143955586</c:v>
                </c:pt>
                <c:pt idx="2">
                  <c:v>45.495248155517885</c:v>
                </c:pt>
                <c:pt idx="3">
                  <c:v>36.748185815707373</c:v>
                </c:pt>
                <c:pt idx="4">
                  <c:v>11.596082573840699</c:v>
                </c:pt>
                <c:pt idx="5">
                  <c:v>133.78145609682201</c:v>
                </c:pt>
                <c:pt idx="6">
                  <c:v>59.636960064198625</c:v>
                </c:pt>
                <c:pt idx="7">
                  <c:v>54.576405368446054</c:v>
                </c:pt>
                <c:pt idx="8">
                  <c:v>43.081248925246278</c:v>
                </c:pt>
                <c:pt idx="9">
                  <c:v>36.43210586221862</c:v>
                </c:pt>
                <c:pt idx="10">
                  <c:v>16.03266596244708</c:v>
                </c:pt>
                <c:pt idx="11">
                  <c:v>116.10390678097951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0E-4D62-A4E2-C07C8B884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88928"/>
        <c:axId val="43390464"/>
      </c:barChart>
      <c:catAx>
        <c:axId val="43388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3390464"/>
        <c:crosses val="autoZero"/>
        <c:auto val="1"/>
        <c:lblAlgn val="ctr"/>
        <c:lblOffset val="100"/>
        <c:noMultiLvlLbl val="0"/>
      </c:catAx>
      <c:valAx>
        <c:axId val="43390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3889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shanzhiside!$B$3:$B$7</c:f>
              <c:numCache>
                <c:formatCode>General</c:formatCode>
                <c:ptCount val="5"/>
                <c:pt idx="0">
                  <c:v>1.25</c:v>
                </c:pt>
                <c:pt idx="1">
                  <c:v>0.625</c:v>
                </c:pt>
                <c:pt idx="2">
                  <c:v>0.3125</c:v>
                </c:pt>
                <c:pt idx="3">
                  <c:v>0.15625</c:v>
                </c:pt>
                <c:pt idx="4">
                  <c:v>7.8125E-2</c:v>
                </c:pt>
              </c:numCache>
            </c:numRef>
          </c:xVal>
          <c:yVal>
            <c:numRef>
              <c:f>shanzhiside!$C$3:$C$7</c:f>
              <c:numCache>
                <c:formatCode>General</c:formatCode>
                <c:ptCount val="5"/>
                <c:pt idx="0">
                  <c:v>1699.2</c:v>
                </c:pt>
                <c:pt idx="1">
                  <c:v>858.6</c:v>
                </c:pt>
                <c:pt idx="2">
                  <c:v>413.4</c:v>
                </c:pt>
                <c:pt idx="3">
                  <c:v>207.9</c:v>
                </c:pt>
                <c:pt idx="4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B9-4F74-BEF3-012857859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339648"/>
        <c:axId val="75341184"/>
      </c:scatterChart>
      <c:valAx>
        <c:axId val="75339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5341184"/>
        <c:crosses val="autoZero"/>
        <c:crossBetween val="midCat"/>
      </c:valAx>
      <c:valAx>
        <c:axId val="75341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339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shanzhiside!$J$19:$K$30</c:f>
              <c:multiLvlStrCache>
                <c:ptCount val="12"/>
                <c:lvl>
                  <c:pt idx="0">
                    <c:v>flower</c:v>
                  </c:pt>
                  <c:pt idx="1">
                    <c:v>bud</c:v>
                  </c:pt>
                  <c:pt idx="2">
                    <c:v>young leaf</c:v>
                  </c:pt>
                  <c:pt idx="3">
                    <c:v>old leaf</c:v>
                  </c:pt>
                  <c:pt idx="4">
                    <c:v>stem</c:v>
                  </c:pt>
                  <c:pt idx="5">
                    <c:v>root</c:v>
                  </c:pt>
                  <c:pt idx="6">
                    <c:v>flower</c:v>
                  </c:pt>
                  <c:pt idx="7">
                    <c:v>bud</c:v>
                  </c:pt>
                  <c:pt idx="8">
                    <c:v>young leaf</c:v>
                  </c:pt>
                  <c:pt idx="9">
                    <c:v>old leaf</c:v>
                  </c:pt>
                  <c:pt idx="10">
                    <c:v>stem</c:v>
                  </c:pt>
                  <c:pt idx="11">
                    <c:v>root</c:v>
                  </c:pt>
                </c:lvl>
                <c:lvl>
                  <c:pt idx="0">
                    <c:v>White flower type</c:v>
                  </c:pt>
                  <c:pt idx="6">
                    <c:v>Pink flower type</c:v>
                  </c:pt>
                </c:lvl>
              </c:multiLvlStrCache>
            </c:multiLvlStrRef>
          </c:cat>
          <c:val>
            <c:numRef>
              <c:f>shanzhiside!$L$19:$L$30</c:f>
              <c:numCache>
                <c:formatCode>General</c:formatCode>
                <c:ptCount val="12"/>
                <c:pt idx="0">
                  <c:v>1.1037797923673052</c:v>
                </c:pt>
                <c:pt idx="1">
                  <c:v>1.5843568747867625</c:v>
                </c:pt>
                <c:pt idx="2">
                  <c:v>0.49257932446264069</c:v>
                </c:pt>
                <c:pt idx="3">
                  <c:v>1.7247282741141496</c:v>
                </c:pt>
                <c:pt idx="4">
                  <c:v>0.65195935078227818</c:v>
                </c:pt>
                <c:pt idx="5">
                  <c:v>16.117670712092416</c:v>
                </c:pt>
                <c:pt idx="6">
                  <c:v>2.3690719890822241</c:v>
                </c:pt>
                <c:pt idx="7">
                  <c:v>1.4298508553882148</c:v>
                </c:pt>
                <c:pt idx="8">
                  <c:v>0.53010917775503241</c:v>
                </c:pt>
                <c:pt idx="9">
                  <c:v>1.9065287322708</c:v>
                </c:pt>
                <c:pt idx="10">
                  <c:v>0.70654822829848418</c:v>
                </c:pt>
                <c:pt idx="11">
                  <c:v>2.9992810839791395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B4-4CA1-8559-73ED35044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238016"/>
        <c:axId val="75248000"/>
      </c:barChart>
      <c:catAx>
        <c:axId val="75238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5248000"/>
        <c:crosses val="autoZero"/>
        <c:auto val="1"/>
        <c:lblAlgn val="ctr"/>
        <c:lblOffset val="100"/>
        <c:noMultiLvlLbl val="0"/>
      </c:catAx>
      <c:valAx>
        <c:axId val="75248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238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'8-O-acetylshanzhiside'!$B$3:$B$7</c:f>
              <c:numCache>
                <c:formatCode>General</c:formatCode>
                <c:ptCount val="5"/>
                <c:pt idx="0">
                  <c:v>1.25</c:v>
                </c:pt>
                <c:pt idx="1">
                  <c:v>0.625</c:v>
                </c:pt>
                <c:pt idx="2">
                  <c:v>0.3125</c:v>
                </c:pt>
                <c:pt idx="3">
                  <c:v>0.15625</c:v>
                </c:pt>
                <c:pt idx="4">
                  <c:v>7.8125E-2</c:v>
                </c:pt>
              </c:numCache>
            </c:numRef>
          </c:xVal>
          <c:yVal>
            <c:numRef>
              <c:f>'8-O-acetylshanzhiside'!$C$3:$C$7</c:f>
              <c:numCache>
                <c:formatCode>General</c:formatCode>
                <c:ptCount val="5"/>
                <c:pt idx="0">
                  <c:v>3010</c:v>
                </c:pt>
                <c:pt idx="1">
                  <c:v>1520</c:v>
                </c:pt>
                <c:pt idx="2">
                  <c:v>742.9</c:v>
                </c:pt>
                <c:pt idx="3">
                  <c:v>374.2</c:v>
                </c:pt>
                <c:pt idx="4">
                  <c:v>178.1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4F-4723-B4AF-BD89B50C5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70400"/>
        <c:axId val="75284480"/>
      </c:scatterChart>
      <c:valAx>
        <c:axId val="75270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5284480"/>
        <c:crosses val="autoZero"/>
        <c:crossBetween val="midCat"/>
      </c:valAx>
      <c:valAx>
        <c:axId val="75284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27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'8-O-acetylshanzhiside'!$J$19:$K$30</c:f>
              <c:multiLvlStrCache>
                <c:ptCount val="12"/>
                <c:lvl>
                  <c:pt idx="0">
                    <c:v>flower</c:v>
                  </c:pt>
                  <c:pt idx="1">
                    <c:v>bud</c:v>
                  </c:pt>
                  <c:pt idx="2">
                    <c:v>young leaf</c:v>
                  </c:pt>
                  <c:pt idx="3">
                    <c:v>old leaf</c:v>
                  </c:pt>
                  <c:pt idx="4">
                    <c:v>stem</c:v>
                  </c:pt>
                  <c:pt idx="5">
                    <c:v>root</c:v>
                  </c:pt>
                  <c:pt idx="6">
                    <c:v>flower</c:v>
                  </c:pt>
                  <c:pt idx="7">
                    <c:v>bud</c:v>
                  </c:pt>
                  <c:pt idx="8">
                    <c:v>young leaf</c:v>
                  </c:pt>
                  <c:pt idx="9">
                    <c:v>old leaf</c:v>
                  </c:pt>
                  <c:pt idx="10">
                    <c:v>stem</c:v>
                  </c:pt>
                  <c:pt idx="11">
                    <c:v>root</c:v>
                  </c:pt>
                </c:lvl>
                <c:lvl>
                  <c:pt idx="0">
                    <c:v>White flower type</c:v>
                  </c:pt>
                  <c:pt idx="6">
                    <c:v>Pink flower type</c:v>
                  </c:pt>
                </c:lvl>
              </c:multiLvlStrCache>
            </c:multiLvlStrRef>
          </c:cat>
          <c:val>
            <c:numRef>
              <c:f>'8-O-acetylshanzhiside'!$L$19:$L$30</c:f>
              <c:numCache>
                <c:formatCode>General</c:formatCode>
                <c:ptCount val="12"/>
                <c:pt idx="0">
                  <c:v>0.69913240120239373</c:v>
                </c:pt>
                <c:pt idx="1">
                  <c:v>1.3006050577755717</c:v>
                </c:pt>
                <c:pt idx="2">
                  <c:v>11.370652767436086</c:v>
                </c:pt>
                <c:pt idx="3">
                  <c:v>10.789587711315185</c:v>
                </c:pt>
                <c:pt idx="4">
                  <c:v>0.62770579961942585</c:v>
                </c:pt>
                <c:pt idx="5">
                  <c:v>11.065366095805411</c:v>
                </c:pt>
                <c:pt idx="6">
                  <c:v>1.1514089517663604</c:v>
                </c:pt>
                <c:pt idx="7">
                  <c:v>2.00190948953421</c:v>
                </c:pt>
                <c:pt idx="8">
                  <c:v>25.726020793690193</c:v>
                </c:pt>
                <c:pt idx="9">
                  <c:v>18.470843054521385</c:v>
                </c:pt>
                <c:pt idx="10">
                  <c:v>0.30945754391770769</c:v>
                </c:pt>
                <c:pt idx="11">
                  <c:v>12.905635255508672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B2-468D-BDBC-338154151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296128"/>
        <c:axId val="75646080"/>
      </c:barChart>
      <c:catAx>
        <c:axId val="752961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5646080"/>
        <c:crosses val="autoZero"/>
        <c:auto val="1"/>
        <c:lblAlgn val="ctr"/>
        <c:lblOffset val="100"/>
        <c:noMultiLvlLbl val="0"/>
      </c:catAx>
      <c:valAx>
        <c:axId val="75646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296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acteoside!$B$4:$B$8</c:f>
              <c:numCache>
                <c:formatCode>General</c:formatCode>
                <c:ptCount val="5"/>
                <c:pt idx="0">
                  <c:v>1.25</c:v>
                </c:pt>
                <c:pt idx="1">
                  <c:v>0.625</c:v>
                </c:pt>
                <c:pt idx="2">
                  <c:v>0.3125</c:v>
                </c:pt>
                <c:pt idx="3">
                  <c:v>0.15625</c:v>
                </c:pt>
                <c:pt idx="4">
                  <c:v>7.8125E-2</c:v>
                </c:pt>
              </c:numCache>
            </c:numRef>
          </c:xVal>
          <c:yVal>
            <c:numRef>
              <c:f>acteoside!$C$4:$C$8</c:f>
              <c:numCache>
                <c:formatCode>General</c:formatCode>
                <c:ptCount val="5"/>
                <c:pt idx="0">
                  <c:v>1329.8</c:v>
                </c:pt>
                <c:pt idx="1">
                  <c:v>663.1</c:v>
                </c:pt>
                <c:pt idx="2">
                  <c:v>318.2</c:v>
                </c:pt>
                <c:pt idx="3">
                  <c:v>159.19999999999999</c:v>
                </c:pt>
                <c:pt idx="4">
                  <c:v>73.900000000000006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DF-4CE6-A8B5-EA6A523EE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07520"/>
        <c:axId val="75709056"/>
      </c:scatterChart>
      <c:valAx>
        <c:axId val="75707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5709056"/>
        <c:crosses val="autoZero"/>
        <c:crossBetween val="midCat"/>
      </c:valAx>
      <c:valAx>
        <c:axId val="75709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707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acteoside!$J$20:$K$31</c:f>
              <c:multiLvlStrCache>
                <c:ptCount val="12"/>
                <c:lvl>
                  <c:pt idx="0">
                    <c:v>flower</c:v>
                  </c:pt>
                  <c:pt idx="1">
                    <c:v>bud</c:v>
                  </c:pt>
                  <c:pt idx="2">
                    <c:v>young leaf</c:v>
                  </c:pt>
                  <c:pt idx="3">
                    <c:v>old leaf</c:v>
                  </c:pt>
                  <c:pt idx="4">
                    <c:v>stem</c:v>
                  </c:pt>
                  <c:pt idx="5">
                    <c:v>root</c:v>
                  </c:pt>
                  <c:pt idx="6">
                    <c:v>flower</c:v>
                  </c:pt>
                  <c:pt idx="7">
                    <c:v>bud</c:v>
                  </c:pt>
                  <c:pt idx="8">
                    <c:v>young leaf</c:v>
                  </c:pt>
                  <c:pt idx="9">
                    <c:v>old leaf</c:v>
                  </c:pt>
                  <c:pt idx="10">
                    <c:v>stem</c:v>
                  </c:pt>
                  <c:pt idx="11">
                    <c:v>root</c:v>
                  </c:pt>
                </c:lvl>
                <c:lvl>
                  <c:pt idx="0">
                    <c:v>White flower type</c:v>
                  </c:pt>
                  <c:pt idx="6">
                    <c:v>Pink flower type</c:v>
                  </c:pt>
                </c:lvl>
              </c:multiLvlStrCache>
            </c:multiLvlStrRef>
          </c:cat>
          <c:val>
            <c:numRef>
              <c:f>acteoside!$L$20:$L$31</c:f>
              <c:numCache>
                <c:formatCode>General</c:formatCode>
                <c:ptCount val="12"/>
                <c:pt idx="0">
                  <c:v>18.576207785752015</c:v>
                </c:pt>
                <c:pt idx="1">
                  <c:v>62.704582595457786</c:v>
                </c:pt>
                <c:pt idx="2">
                  <c:v>6.4800198838040188</c:v>
                </c:pt>
                <c:pt idx="3">
                  <c:v>1.6227793829807062</c:v>
                </c:pt>
                <c:pt idx="4">
                  <c:v>0.20233013328362381</c:v>
                </c:pt>
                <c:pt idx="5">
                  <c:v>0.80630068039891878</c:v>
                </c:pt>
                <c:pt idx="6">
                  <c:v>17.916314039829743</c:v>
                </c:pt>
                <c:pt idx="7">
                  <c:v>44.139944698170062</c:v>
                </c:pt>
                <c:pt idx="8">
                  <c:v>5.6970951005064157</c:v>
                </c:pt>
                <c:pt idx="9">
                  <c:v>2.2416627831111935</c:v>
                </c:pt>
                <c:pt idx="10">
                  <c:v>0.40365364898872214</c:v>
                </c:pt>
                <c:pt idx="11">
                  <c:v>1.4618448441917542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C3-46C5-AC39-CB91FD660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724672"/>
        <c:axId val="75726208"/>
      </c:barChart>
      <c:catAx>
        <c:axId val="757246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5726208"/>
        <c:crosses val="autoZero"/>
        <c:auto val="1"/>
        <c:lblAlgn val="ctr"/>
        <c:lblOffset val="100"/>
        <c:noMultiLvlLbl val="0"/>
      </c:catAx>
      <c:valAx>
        <c:axId val="75726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7246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624416</xdr:colOff>
      <xdr:row>0</xdr:row>
      <xdr:rowOff>148166</xdr:rowOff>
    </xdr:from>
    <xdr:to>
      <xdr:col>11</xdr:col>
      <xdr:colOff>380999</xdr:colOff>
      <xdr:row>13</xdr:row>
      <xdr:rowOff>137583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10583</xdr:colOff>
      <xdr:row>33</xdr:row>
      <xdr:rowOff>31750</xdr:rowOff>
    </xdr:from>
    <xdr:to>
      <xdr:col>18</xdr:col>
      <xdr:colOff>52917</xdr:colOff>
      <xdr:row>50</xdr:row>
      <xdr:rowOff>21167</xdr:rowOff>
    </xdr:to>
    <xdr:graphicFrame macro="">
      <xdr:nvGraphicFramePr>
        <xdr:cNvPr id="6" name="차트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391583</xdr:colOff>
      <xdr:row>1</xdr:row>
      <xdr:rowOff>31749</xdr:rowOff>
    </xdr:from>
    <xdr:to>
      <xdr:col>11</xdr:col>
      <xdr:colOff>148166</xdr:colOff>
      <xdr:row>14</xdr:row>
      <xdr:rowOff>21167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158750</xdr:colOff>
      <xdr:row>30</xdr:row>
      <xdr:rowOff>179917</xdr:rowOff>
    </xdr:from>
    <xdr:to>
      <xdr:col>17</xdr:col>
      <xdr:colOff>433916</xdr:colOff>
      <xdr:row>49</xdr:row>
      <xdr:rowOff>95250</xdr:rowOff>
    </xdr:to>
    <xdr:graphicFrame macro="">
      <xdr:nvGraphicFramePr>
        <xdr:cNvPr id="6" name="차트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518583</xdr:colOff>
      <xdr:row>0</xdr:row>
      <xdr:rowOff>179916</xdr:rowOff>
    </xdr:from>
    <xdr:to>
      <xdr:col>11</xdr:col>
      <xdr:colOff>275166</xdr:colOff>
      <xdr:row>13</xdr:row>
      <xdr:rowOff>169333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63499</xdr:colOff>
      <xdr:row>31</xdr:row>
      <xdr:rowOff>74082</xdr:rowOff>
    </xdr:from>
    <xdr:to>
      <xdr:col>16</xdr:col>
      <xdr:colOff>592667</xdr:colOff>
      <xdr:row>48</xdr:row>
      <xdr:rowOff>201082</xdr:rowOff>
    </xdr:to>
    <xdr:graphicFrame macro="">
      <xdr:nvGraphicFramePr>
        <xdr:cNvPr id="6" name="차트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603249</xdr:colOff>
      <xdr:row>1</xdr:row>
      <xdr:rowOff>169333</xdr:rowOff>
    </xdr:from>
    <xdr:to>
      <xdr:col>11</xdr:col>
      <xdr:colOff>359833</xdr:colOff>
      <xdr:row>14</xdr:row>
      <xdr:rowOff>158750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624416</xdr:colOff>
      <xdr:row>32</xdr:row>
      <xdr:rowOff>179916</xdr:rowOff>
    </xdr:from>
    <xdr:to>
      <xdr:col>16</xdr:col>
      <xdr:colOff>539749</xdr:colOff>
      <xdr:row>48</xdr:row>
      <xdr:rowOff>137584</xdr:rowOff>
    </xdr:to>
    <xdr:graphicFrame macro="">
      <xdr:nvGraphicFramePr>
        <xdr:cNvPr id="7" name="차트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I18" sqref="I18"/>
    </sheetView>
  </sheetViews>
  <sheetFormatPr defaultRowHeight="15"/>
  <sheetData>
    <row r="1" spans="1:3">
      <c r="A1" t="s">
        <v>10</v>
      </c>
    </row>
    <row r="2" spans="1:3" ht="16.5">
      <c r="A2" t="s">
        <v>11</v>
      </c>
    </row>
    <row r="3" spans="1:3">
      <c r="A3" t="s">
        <v>12</v>
      </c>
    </row>
    <row r="4" spans="1:3">
      <c r="A4" t="s">
        <v>13</v>
      </c>
    </row>
    <row r="5" spans="1:3">
      <c r="A5" t="s">
        <v>14</v>
      </c>
    </row>
    <row r="6" spans="1:3">
      <c r="A6" t="s">
        <v>15</v>
      </c>
    </row>
    <row r="7" spans="1:3">
      <c r="A7" t="s">
        <v>16</v>
      </c>
    </row>
    <row r="9" spans="1:3">
      <c r="A9" s="1" t="s">
        <v>17</v>
      </c>
      <c r="B9" s="1" t="s">
        <v>18</v>
      </c>
      <c r="C9" s="1" t="s">
        <v>19</v>
      </c>
    </row>
    <row r="10" spans="1:3">
      <c r="A10" s="1">
        <v>0</v>
      </c>
      <c r="B10" s="1">
        <v>5</v>
      </c>
      <c r="C10" s="1">
        <v>95</v>
      </c>
    </row>
    <row r="11" spans="1:3">
      <c r="A11" s="1">
        <v>20</v>
      </c>
      <c r="B11" s="1">
        <v>17</v>
      </c>
      <c r="C11" s="1">
        <v>83</v>
      </c>
    </row>
    <row r="12" spans="1:3">
      <c r="A12" s="1">
        <v>30</v>
      </c>
      <c r="B12" s="1">
        <v>22</v>
      </c>
      <c r="C12" s="1">
        <v>78</v>
      </c>
    </row>
    <row r="13" spans="1:3">
      <c r="A13" s="1">
        <v>40</v>
      </c>
      <c r="B13" s="1">
        <v>30</v>
      </c>
      <c r="C13" s="1">
        <v>70</v>
      </c>
    </row>
    <row r="14" spans="1:3">
      <c r="A14" s="1">
        <v>40.1</v>
      </c>
      <c r="B14" s="1">
        <v>5</v>
      </c>
      <c r="C14" s="1">
        <v>95</v>
      </c>
    </row>
    <row r="15" spans="1:3">
      <c r="A15" s="1">
        <v>45</v>
      </c>
      <c r="B15" s="1">
        <v>5</v>
      </c>
      <c r="C15" s="1">
        <v>95</v>
      </c>
    </row>
  </sheetData>
  <phoneticPr fontId="1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A10" zoomScale="90" zoomScaleNormal="90" workbookViewId="0">
      <selection activeCell="J19" sqref="J19:K30"/>
    </sheetView>
  </sheetViews>
  <sheetFormatPr defaultRowHeight="15"/>
  <cols>
    <col min="1" max="1" width="11.5703125" bestFit="1" customWidth="1"/>
    <col min="2" max="2" width="12.42578125" bestFit="1" customWidth="1"/>
  </cols>
  <sheetData>
    <row r="1" spans="1:4">
      <c r="A1" t="s">
        <v>0</v>
      </c>
      <c r="B1" t="s">
        <v>1</v>
      </c>
    </row>
    <row r="2" spans="1:4">
      <c r="B2" t="s">
        <v>2</v>
      </c>
      <c r="C2" t="s">
        <v>3</v>
      </c>
      <c r="D2" t="s">
        <v>4</v>
      </c>
    </row>
    <row r="3" spans="1:4">
      <c r="B3">
        <v>1.25</v>
      </c>
      <c r="C3">
        <v>506.4</v>
      </c>
      <c r="D3">
        <v>16.033000000000001</v>
      </c>
    </row>
    <row r="4" spans="1:4">
      <c r="B4">
        <f>B3/2</f>
        <v>0.625</v>
      </c>
      <c r="C4">
        <v>254.6</v>
      </c>
      <c r="D4">
        <v>15.053000000000001</v>
      </c>
    </row>
    <row r="5" spans="1:4">
      <c r="B5">
        <f>B4/2</f>
        <v>0.3125</v>
      </c>
      <c r="C5">
        <v>124.2</v>
      </c>
      <c r="D5">
        <v>16.077999999999999</v>
      </c>
    </row>
    <row r="6" spans="1:4">
      <c r="B6">
        <f>B5/2</f>
        <v>0.15625</v>
      </c>
      <c r="C6">
        <v>62.3</v>
      </c>
      <c r="D6">
        <v>16.056999999999999</v>
      </c>
    </row>
    <row r="7" spans="1:4">
      <c r="B7">
        <f>B6/2</f>
        <v>7.8125E-2</v>
      </c>
      <c r="C7">
        <v>29.6</v>
      </c>
      <c r="D7">
        <v>16.106999999999999</v>
      </c>
    </row>
    <row r="18" spans="1:13">
      <c r="J18" s="2"/>
      <c r="K18" s="2"/>
      <c r="L18" s="2" t="s">
        <v>20</v>
      </c>
      <c r="M18" s="2" t="s">
        <v>21</v>
      </c>
    </row>
    <row r="19" spans="1:13">
      <c r="A19" s="2"/>
      <c r="B19" s="2"/>
      <c r="C19" s="2" t="s">
        <v>3</v>
      </c>
      <c r="D19" s="2"/>
      <c r="E19" s="2"/>
      <c r="F19" s="2" t="s">
        <v>8</v>
      </c>
      <c r="G19" s="2" t="s">
        <v>9</v>
      </c>
      <c r="J19" s="5" t="s">
        <v>43</v>
      </c>
      <c r="K19" s="2" t="s">
        <v>44</v>
      </c>
      <c r="L19" s="2">
        <v>40.683626894637285</v>
      </c>
      <c r="M19" s="2">
        <v>0.10457069621339188</v>
      </c>
    </row>
    <row r="20" spans="1:13">
      <c r="A20" s="4" t="s">
        <v>23</v>
      </c>
      <c r="B20" s="2" t="s">
        <v>25</v>
      </c>
      <c r="C20" s="2">
        <v>828.2</v>
      </c>
      <c r="D20" s="2">
        <f>(C20+1.7542)/407.07</f>
        <v>2.0388488466357138</v>
      </c>
      <c r="E20" s="2">
        <f>D20*20</f>
        <v>40.776976932714277</v>
      </c>
      <c r="F20" s="2">
        <f>AVERAGE(E20:E22)</f>
        <v>40.683626894637285</v>
      </c>
      <c r="G20" s="2">
        <f>STDEV(E20:E22)</f>
        <v>0.10457069621339188</v>
      </c>
      <c r="J20" s="5"/>
      <c r="K20" s="2" t="s">
        <v>45</v>
      </c>
      <c r="L20" s="2">
        <v>49.940020143955586</v>
      </c>
      <c r="M20" s="2">
        <v>0.35141975075092996</v>
      </c>
    </row>
    <row r="21" spans="1:13">
      <c r="A21" s="5"/>
      <c r="B21" s="2" t="s">
        <v>26</v>
      </c>
      <c r="C21" s="2">
        <v>824</v>
      </c>
      <c r="D21" s="2">
        <f t="shared" ref="D21:D37" si="0">(C21+1.7542)/407.07</f>
        <v>2.0285312108482572</v>
      </c>
      <c r="E21" s="2">
        <f t="shared" ref="E21:E37" si="1">D21*20</f>
        <v>40.570624216965143</v>
      </c>
      <c r="F21" s="2"/>
      <c r="G21" s="2"/>
      <c r="J21" s="5"/>
      <c r="K21" s="3" t="s">
        <v>46</v>
      </c>
      <c r="L21" s="3">
        <v>45.495248155517885</v>
      </c>
      <c r="M21" s="2">
        <v>1.2364514596621487E-2</v>
      </c>
    </row>
    <row r="22" spans="1:13">
      <c r="A22" s="5"/>
      <c r="B22" s="2" t="s">
        <v>27</v>
      </c>
      <c r="C22" s="2">
        <v>826.7</v>
      </c>
      <c r="D22" s="2">
        <f t="shared" si="0"/>
        <v>2.0351639767116221</v>
      </c>
      <c r="E22" s="2">
        <f t="shared" si="1"/>
        <v>40.703279534232443</v>
      </c>
      <c r="F22" s="2"/>
      <c r="G22" s="2"/>
      <c r="J22" s="5"/>
      <c r="K22" s="3" t="s">
        <v>47</v>
      </c>
      <c r="L22" s="3">
        <v>36.748185815707373</v>
      </c>
      <c r="M22" s="2">
        <v>0.27035775649723121</v>
      </c>
    </row>
    <row r="23" spans="1:13">
      <c r="A23" s="5"/>
      <c r="B23" s="2" t="s">
        <v>28</v>
      </c>
      <c r="C23" s="2">
        <v>1013.7</v>
      </c>
      <c r="D23" s="2">
        <f t="shared" si="0"/>
        <v>2.494544427248385</v>
      </c>
      <c r="E23" s="2">
        <f t="shared" si="1"/>
        <v>49.890888544967702</v>
      </c>
      <c r="F23" s="2">
        <f>AVERAGE(E23:E25)</f>
        <v>49.940020143955586</v>
      </c>
      <c r="G23" s="2">
        <f>STDEV(E23:E25)</f>
        <v>0.35141975075044274</v>
      </c>
      <c r="J23" s="5"/>
      <c r="K23" s="2" t="s">
        <v>48</v>
      </c>
      <c r="L23" s="2">
        <v>11.596082573840699</v>
      </c>
      <c r="M23" s="2">
        <v>0.11835855563043583</v>
      </c>
    </row>
    <row r="24" spans="1:13">
      <c r="A24" s="5"/>
      <c r="B24" s="2" t="s">
        <v>29</v>
      </c>
      <c r="C24" s="2">
        <v>1008.1</v>
      </c>
      <c r="D24" s="2">
        <f t="shared" si="0"/>
        <v>2.4807875795317758</v>
      </c>
      <c r="E24" s="2">
        <f t="shared" si="1"/>
        <v>49.615751590635512</v>
      </c>
      <c r="F24" s="2"/>
      <c r="G24" s="2"/>
      <c r="J24" s="5"/>
      <c r="K24" s="2" t="s">
        <v>49</v>
      </c>
      <c r="L24" s="2">
        <v>133.78145609682201</v>
      </c>
      <c r="M24" s="2">
        <v>1.3806795237352321</v>
      </c>
    </row>
    <row r="25" spans="1:13">
      <c r="A25" s="5"/>
      <c r="B25" s="2" t="s">
        <v>30</v>
      </c>
      <c r="C25" s="2">
        <v>1022.3</v>
      </c>
      <c r="D25" s="2">
        <f t="shared" si="0"/>
        <v>2.5156710148131771</v>
      </c>
      <c r="E25" s="2">
        <f t="shared" si="1"/>
        <v>50.313420296263544</v>
      </c>
      <c r="F25" s="2"/>
      <c r="G25" s="2"/>
      <c r="J25" s="5" t="s">
        <v>24</v>
      </c>
      <c r="K25" s="2" t="s">
        <v>44</v>
      </c>
      <c r="L25" s="2">
        <v>59.636960064198625</v>
      </c>
      <c r="M25" s="2">
        <v>0.7226911398063427</v>
      </c>
    </row>
    <row r="26" spans="1:13">
      <c r="A26" s="5"/>
      <c r="B26" s="2" t="s">
        <v>31</v>
      </c>
      <c r="C26" s="2">
        <v>924.5</v>
      </c>
      <c r="D26" s="2">
        <f t="shared" si="0"/>
        <v>2.2754174957623996</v>
      </c>
      <c r="E26" s="2">
        <f t="shared" si="1"/>
        <v>45.50834991524799</v>
      </c>
      <c r="F26" s="2">
        <f>AVERAGE(E26:E28)</f>
        <v>45.495248155517885</v>
      </c>
      <c r="G26" s="2">
        <f>STDEV(E26:E28)</f>
        <v>1.2364514596621487E-2</v>
      </c>
      <c r="J26" s="5"/>
      <c r="K26" s="2" t="s">
        <v>45</v>
      </c>
      <c r="L26" s="2">
        <v>54.576405368446054</v>
      </c>
      <c r="M26" s="2">
        <v>0.79167965889036551</v>
      </c>
    </row>
    <row r="27" spans="1:13">
      <c r="A27" s="5"/>
      <c r="B27" s="2" t="s">
        <v>32</v>
      </c>
      <c r="C27" s="2">
        <v>924</v>
      </c>
      <c r="D27" s="2">
        <f t="shared" si="0"/>
        <v>2.2741892057877022</v>
      </c>
      <c r="E27" s="2">
        <f t="shared" si="1"/>
        <v>45.483784115754048</v>
      </c>
      <c r="F27" s="2"/>
      <c r="G27" s="2"/>
      <c r="J27" s="5"/>
      <c r="K27" s="3" t="s">
        <v>46</v>
      </c>
      <c r="L27" s="3">
        <v>43.081248925246278</v>
      </c>
      <c r="M27" s="2">
        <v>0.23164910672010594</v>
      </c>
    </row>
    <row r="28" spans="1:13">
      <c r="A28" s="5"/>
      <c r="B28" s="2" t="s">
        <v>33</v>
      </c>
      <c r="C28" s="2">
        <v>924.2</v>
      </c>
      <c r="D28" s="2">
        <f t="shared" si="0"/>
        <v>2.2746805217775812</v>
      </c>
      <c r="E28" s="2">
        <f t="shared" si="1"/>
        <v>45.493610435551624</v>
      </c>
      <c r="F28" s="2"/>
      <c r="G28" s="2"/>
      <c r="J28" s="5"/>
      <c r="K28" s="3" t="s">
        <v>47</v>
      </c>
      <c r="L28" s="3">
        <v>36.43210586221862</v>
      </c>
      <c r="M28" s="2">
        <v>0.41107423626058137</v>
      </c>
    </row>
    <row r="29" spans="1:13">
      <c r="A29" s="5"/>
      <c r="B29" s="2" t="s">
        <v>34</v>
      </c>
      <c r="C29" s="2">
        <v>740.8</v>
      </c>
      <c r="D29" s="2">
        <f t="shared" si="0"/>
        <v>1.8241437590586385</v>
      </c>
      <c r="E29" s="2">
        <f t="shared" si="1"/>
        <v>36.482875181172773</v>
      </c>
      <c r="F29" s="2">
        <f>AVERAGE(E29:E31)</f>
        <v>36.748185815707373</v>
      </c>
      <c r="G29" s="2">
        <f>STDEV(E29:E31)</f>
        <v>0.27035775649785082</v>
      </c>
      <c r="J29" s="5"/>
      <c r="K29" s="2" t="s">
        <v>48</v>
      </c>
      <c r="L29" s="2">
        <v>16.03266596244708</v>
      </c>
      <c r="M29" s="2">
        <v>0.2321348902826306</v>
      </c>
    </row>
    <row r="30" spans="1:13">
      <c r="A30" s="5"/>
      <c r="B30" s="2" t="s">
        <v>35</v>
      </c>
      <c r="C30" s="2">
        <v>751.8</v>
      </c>
      <c r="D30" s="2">
        <f t="shared" si="0"/>
        <v>1.8511661385019773</v>
      </c>
      <c r="E30" s="2">
        <f t="shared" si="1"/>
        <v>37.023322770039549</v>
      </c>
      <c r="F30" s="2"/>
      <c r="G30" s="2"/>
      <c r="J30" s="5"/>
      <c r="K30" s="2" t="s">
        <v>49</v>
      </c>
      <c r="L30" s="2">
        <v>116.10390678097951</v>
      </c>
      <c r="M30" s="2">
        <v>0.47961433804513903</v>
      </c>
    </row>
    <row r="31" spans="1:13">
      <c r="A31" s="5"/>
      <c r="B31" s="2" t="s">
        <v>36</v>
      </c>
      <c r="C31" s="2">
        <v>746</v>
      </c>
      <c r="D31" s="2">
        <f t="shared" si="0"/>
        <v>1.8369179747954896</v>
      </c>
      <c r="E31" s="2">
        <f t="shared" si="1"/>
        <v>36.738359495909791</v>
      </c>
      <c r="F31" s="2"/>
      <c r="G31" s="2"/>
    </row>
    <row r="32" spans="1:13">
      <c r="A32" s="5"/>
      <c r="B32" s="2" t="s">
        <v>37</v>
      </c>
      <c r="C32" s="2">
        <v>235.4</v>
      </c>
      <c r="D32" s="2">
        <f t="shared" si="0"/>
        <v>0.58258825263468206</v>
      </c>
      <c r="E32" s="2">
        <f t="shared" si="1"/>
        <v>11.651765052693641</v>
      </c>
      <c r="F32" s="2">
        <f>AVERAGE(E32:E34)</f>
        <v>11.596082573840699</v>
      </c>
      <c r="G32" s="2">
        <f>STDEV(E32:E34)</f>
        <v>0.11835855563026562</v>
      </c>
    </row>
    <row r="33" spans="1:7">
      <c r="A33" s="5"/>
      <c r="B33" s="2" t="s">
        <v>38</v>
      </c>
      <c r="C33" s="2">
        <v>235.9</v>
      </c>
      <c r="D33" s="2">
        <f t="shared" si="0"/>
        <v>0.58381654260937921</v>
      </c>
      <c r="E33" s="2">
        <f t="shared" si="1"/>
        <v>11.676330852187585</v>
      </c>
      <c r="F33" s="2"/>
      <c r="G33" s="2"/>
    </row>
    <row r="34" spans="1:7">
      <c r="A34" s="5"/>
      <c r="B34" s="2" t="s">
        <v>39</v>
      </c>
      <c r="C34" s="2">
        <v>231.5</v>
      </c>
      <c r="D34" s="2">
        <f t="shared" si="0"/>
        <v>0.57300759083204367</v>
      </c>
      <c r="E34" s="2">
        <f t="shared" si="1"/>
        <v>11.460151816640874</v>
      </c>
      <c r="F34" s="2"/>
      <c r="G34" s="2"/>
    </row>
    <row r="35" spans="1:7">
      <c r="A35" s="5"/>
      <c r="B35" s="2" t="s">
        <v>40</v>
      </c>
      <c r="C35" s="2">
        <v>2689.3</v>
      </c>
      <c r="D35" s="2">
        <f t="shared" si="0"/>
        <v>6.6107897904537305</v>
      </c>
      <c r="E35" s="2">
        <f t="shared" si="1"/>
        <v>132.21579580907462</v>
      </c>
      <c r="F35" s="2">
        <f>AVERAGE(E35:E37)</f>
        <v>133.78145609682201</v>
      </c>
      <c r="G35" s="2">
        <f>STDEV(E35:E37)</f>
        <v>1.3806795237377258</v>
      </c>
    </row>
    <row r="36" spans="1:7">
      <c r="A36" s="5"/>
      <c r="B36" s="2" t="s">
        <v>41</v>
      </c>
      <c r="C36" s="2">
        <v>2731.8</v>
      </c>
      <c r="D36" s="2">
        <f t="shared" si="0"/>
        <v>6.7151944383029951</v>
      </c>
      <c r="E36" s="2">
        <f t="shared" si="1"/>
        <v>134.30388876605991</v>
      </c>
      <c r="F36" s="2"/>
      <c r="G36" s="2"/>
    </row>
    <row r="37" spans="1:7">
      <c r="A37" s="5"/>
      <c r="B37" s="2" t="s">
        <v>42</v>
      </c>
      <c r="C37" s="2">
        <v>2742.4</v>
      </c>
      <c r="D37" s="2">
        <f t="shared" si="0"/>
        <v>6.7412341857665758</v>
      </c>
      <c r="E37" s="2">
        <f t="shared" si="1"/>
        <v>134.8246837153315</v>
      </c>
      <c r="F37" s="2"/>
      <c r="G37" s="2"/>
    </row>
    <row r="40" spans="1:7">
      <c r="A40" s="2"/>
      <c r="B40" s="2"/>
      <c r="C40" s="2" t="s">
        <v>3</v>
      </c>
      <c r="D40" s="2"/>
      <c r="E40" s="2"/>
      <c r="F40" s="2" t="s">
        <v>8</v>
      </c>
      <c r="G40" s="2" t="s">
        <v>9</v>
      </c>
    </row>
    <row r="41" spans="1:7">
      <c r="A41" s="6" t="s">
        <v>24</v>
      </c>
      <c r="B41" s="2" t="s">
        <v>25</v>
      </c>
      <c r="C41" s="2">
        <v>1218.0999999999999</v>
      </c>
      <c r="D41" s="2">
        <f>(C41+1.7542)/407.07</f>
        <v>2.9966693689046111</v>
      </c>
      <c r="E41" s="2">
        <f>D41*20</f>
        <v>59.93338737809222</v>
      </c>
      <c r="F41" s="2">
        <f>AVERAGE(E41:E43)</f>
        <v>59.636960064198625</v>
      </c>
      <c r="G41" s="2">
        <f>STDEV(E41:E43)</f>
        <v>0.72269113980593291</v>
      </c>
    </row>
    <row r="42" spans="1:7">
      <c r="A42" s="7"/>
      <c r="B42" s="2" t="s">
        <v>26</v>
      </c>
      <c r="C42" s="2">
        <v>1222.8</v>
      </c>
      <c r="D42" s="2">
        <f t="shared" ref="D42:D58" si="2">(C42+1.7542)/407.07</f>
        <v>3.0082152946667651</v>
      </c>
      <c r="E42" s="2">
        <f t="shared" ref="E42:E58" si="3">D42*20</f>
        <v>60.164305893335303</v>
      </c>
      <c r="F42" s="2"/>
      <c r="G42" s="2"/>
    </row>
    <row r="43" spans="1:7">
      <c r="A43" s="7"/>
      <c r="B43" s="2" t="s">
        <v>27</v>
      </c>
      <c r="C43" s="2">
        <v>1195.3</v>
      </c>
      <c r="D43" s="2">
        <f t="shared" si="2"/>
        <v>2.9406593460584176</v>
      </c>
      <c r="E43" s="2">
        <f t="shared" si="3"/>
        <v>58.813186921168352</v>
      </c>
      <c r="F43" s="2"/>
      <c r="G43" s="2"/>
    </row>
    <row r="44" spans="1:7">
      <c r="A44" s="7"/>
      <c r="B44" s="2" t="s">
        <v>28</v>
      </c>
      <c r="C44" s="2">
        <v>1090.5</v>
      </c>
      <c r="D44" s="2">
        <f t="shared" si="2"/>
        <v>2.6832097673618791</v>
      </c>
      <c r="E44" s="2">
        <f t="shared" si="3"/>
        <v>53.66419534723758</v>
      </c>
      <c r="F44" s="2">
        <f>AVERAGE(E44:E46)</f>
        <v>54.576405368446054</v>
      </c>
      <c r="G44" s="2">
        <f>STDEV(E44:E46)</f>
        <v>0.7916796588904742</v>
      </c>
    </row>
    <row r="45" spans="1:7">
      <c r="A45" s="7"/>
      <c r="B45" s="2" t="s">
        <v>29</v>
      </c>
      <c r="C45" s="2">
        <v>1119.4000000000001</v>
      </c>
      <c r="D45" s="2">
        <f t="shared" si="2"/>
        <v>2.7542049278993788</v>
      </c>
      <c r="E45" s="2">
        <f t="shared" si="3"/>
        <v>55.084098557987573</v>
      </c>
      <c r="F45" s="2"/>
      <c r="G45" s="2"/>
    </row>
    <row r="46" spans="1:7">
      <c r="A46" s="7"/>
      <c r="B46" s="2" t="s">
        <v>30</v>
      </c>
      <c r="C46" s="2">
        <v>1117.3</v>
      </c>
      <c r="D46" s="2">
        <f t="shared" si="2"/>
        <v>2.7490461100056502</v>
      </c>
      <c r="E46" s="2">
        <f t="shared" si="3"/>
        <v>54.980922200113007</v>
      </c>
      <c r="F46" s="2"/>
      <c r="G46" s="2"/>
    </row>
    <row r="47" spans="1:7">
      <c r="A47" s="7"/>
      <c r="B47" s="2" t="s">
        <v>31</v>
      </c>
      <c r="C47" s="2">
        <v>880.2</v>
      </c>
      <c r="D47" s="2">
        <f t="shared" si="2"/>
        <v>2.1665910040042253</v>
      </c>
      <c r="E47" s="2">
        <f t="shared" si="3"/>
        <v>43.331820080084505</v>
      </c>
      <c r="F47" s="2">
        <f>AVERAGE(E47:E49)</f>
        <v>43.081248925246278</v>
      </c>
      <c r="G47" s="2">
        <f>STDEV(E47:E49)</f>
        <v>0.23164910672122746</v>
      </c>
    </row>
    <row r="48" spans="1:7">
      <c r="A48" s="7"/>
      <c r="B48" s="2" t="s">
        <v>32</v>
      </c>
      <c r="C48" s="2">
        <v>874.2</v>
      </c>
      <c r="D48" s="2">
        <f t="shared" si="2"/>
        <v>2.1518515243078586</v>
      </c>
      <c r="E48" s="2">
        <f t="shared" si="3"/>
        <v>43.037030486157171</v>
      </c>
      <c r="F48" s="2"/>
      <c r="G48" s="2"/>
    </row>
    <row r="49" spans="1:7">
      <c r="A49" s="7"/>
      <c r="B49" s="2" t="s">
        <v>33</v>
      </c>
      <c r="C49" s="2">
        <v>870.9</v>
      </c>
      <c r="D49" s="2">
        <f t="shared" si="2"/>
        <v>2.1437448104748569</v>
      </c>
      <c r="E49" s="2">
        <f t="shared" si="3"/>
        <v>42.874896209497138</v>
      </c>
      <c r="F49" s="2"/>
      <c r="G49" s="2"/>
    </row>
    <row r="50" spans="1:7">
      <c r="A50" s="7"/>
      <c r="B50" s="2" t="s">
        <v>34</v>
      </c>
      <c r="C50" s="2">
        <v>746.5</v>
      </c>
      <c r="D50" s="2">
        <f t="shared" si="2"/>
        <v>1.8381462647701869</v>
      </c>
      <c r="E50" s="2">
        <f t="shared" si="3"/>
        <v>36.76292529540374</v>
      </c>
      <c r="F50" s="2">
        <f>AVERAGE(E50:E52)</f>
        <v>36.43210586221862</v>
      </c>
      <c r="G50" s="2">
        <f>STDEV(E50:E52)</f>
        <v>0.4110742362609659</v>
      </c>
    </row>
    <row r="51" spans="1:7">
      <c r="A51" s="7"/>
      <c r="B51" s="2" t="s">
        <v>35</v>
      </c>
      <c r="C51" s="2">
        <v>742.4</v>
      </c>
      <c r="D51" s="2">
        <f t="shared" si="2"/>
        <v>1.8280742869776696</v>
      </c>
      <c r="E51" s="2">
        <f t="shared" si="3"/>
        <v>36.56148573955339</v>
      </c>
      <c r="F51" s="2"/>
      <c r="G51" s="2"/>
    </row>
    <row r="52" spans="1:7">
      <c r="A52" s="7"/>
      <c r="B52" s="2" t="s">
        <v>36</v>
      </c>
      <c r="C52" s="2">
        <v>730.4</v>
      </c>
      <c r="D52" s="2">
        <f t="shared" si="2"/>
        <v>1.7985953275849362</v>
      </c>
      <c r="E52" s="2">
        <f t="shared" si="3"/>
        <v>35.971906551698723</v>
      </c>
      <c r="F52" s="2"/>
      <c r="G52" s="2"/>
    </row>
    <row r="53" spans="1:7">
      <c r="A53" s="7"/>
      <c r="B53" s="2" t="s">
        <v>37</v>
      </c>
      <c r="C53" s="2">
        <v>328.1</v>
      </c>
      <c r="D53" s="2">
        <f t="shared" si="2"/>
        <v>0.81031321394354794</v>
      </c>
      <c r="E53" s="2">
        <f t="shared" si="3"/>
        <v>16.206264278870957</v>
      </c>
      <c r="F53" s="2">
        <f>AVERAGE(E53:E55)</f>
        <v>16.03266596244708</v>
      </c>
      <c r="G53" s="2">
        <f>STDEV(E53:E55)</f>
        <v>0.23213489028262554</v>
      </c>
    </row>
    <row r="54" spans="1:7">
      <c r="A54" s="7"/>
      <c r="B54" s="2" t="s">
        <v>38</v>
      </c>
      <c r="C54" s="2">
        <v>326.39999999999998</v>
      </c>
      <c r="D54" s="2">
        <f t="shared" si="2"/>
        <v>0.80613702802957721</v>
      </c>
      <c r="E54" s="2">
        <f t="shared" si="3"/>
        <v>16.122740560591545</v>
      </c>
      <c r="F54" s="2"/>
      <c r="G54" s="2"/>
    </row>
    <row r="55" spans="1:7">
      <c r="A55" s="7"/>
      <c r="B55" s="2" t="s">
        <v>39</v>
      </c>
      <c r="C55" s="2">
        <v>319.2</v>
      </c>
      <c r="D55" s="2">
        <f t="shared" si="2"/>
        <v>0.78844965239393716</v>
      </c>
      <c r="E55" s="2">
        <f t="shared" si="3"/>
        <v>15.768993047878743</v>
      </c>
      <c r="F55" s="2"/>
      <c r="G55" s="2"/>
    </row>
    <row r="56" spans="1:7">
      <c r="A56" s="7"/>
      <c r="B56" s="2" t="s">
        <v>40</v>
      </c>
      <c r="C56" s="2">
        <v>2371.6999999999998</v>
      </c>
      <c r="D56" s="2">
        <f t="shared" si="2"/>
        <v>5.8305799985260514</v>
      </c>
      <c r="E56" s="2">
        <f t="shared" si="3"/>
        <v>116.61159997052103</v>
      </c>
      <c r="F56" s="2">
        <f>AVERAGE(E56:E58)</f>
        <v>116.10390678097951</v>
      </c>
      <c r="G56" s="2">
        <f>STDEV(E56:E58)</f>
        <v>0.47961433804749853</v>
      </c>
    </row>
    <row r="57" spans="1:7">
      <c r="A57" s="7"/>
      <c r="B57" s="2" t="s">
        <v>41</v>
      </c>
      <c r="C57" s="2">
        <v>2360.1</v>
      </c>
      <c r="D57" s="2">
        <f t="shared" si="2"/>
        <v>5.8020836711130759</v>
      </c>
      <c r="E57" s="2">
        <f t="shared" si="3"/>
        <v>116.04167342226151</v>
      </c>
      <c r="F57" s="2"/>
      <c r="G57" s="2"/>
    </row>
    <row r="58" spans="1:7">
      <c r="A58" s="7"/>
      <c r="B58" s="2" t="s">
        <v>42</v>
      </c>
      <c r="C58" s="2">
        <v>2352.3000000000002</v>
      </c>
      <c r="D58" s="2">
        <f t="shared" si="2"/>
        <v>5.7829223475077995</v>
      </c>
      <c r="E58" s="2">
        <f t="shared" si="3"/>
        <v>115.65844695015599</v>
      </c>
      <c r="F58" s="2"/>
      <c r="G58" s="2"/>
    </row>
  </sheetData>
  <mergeCells count="4">
    <mergeCell ref="A20:A37"/>
    <mergeCell ref="A41:A58"/>
    <mergeCell ref="J19:J24"/>
    <mergeCell ref="J25:J30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A17" zoomScale="90" zoomScaleNormal="90" workbookViewId="0">
      <selection activeCell="J19" sqref="J19:K30"/>
    </sheetView>
  </sheetViews>
  <sheetFormatPr defaultRowHeight="15"/>
  <cols>
    <col min="1" max="1" width="23.42578125" bestFit="1" customWidth="1"/>
    <col min="2" max="2" width="12.5703125" bestFit="1" customWidth="1"/>
  </cols>
  <sheetData>
    <row r="1" spans="1:4">
      <c r="A1" t="s">
        <v>5</v>
      </c>
      <c r="B1" t="s">
        <v>1</v>
      </c>
    </row>
    <row r="2" spans="1:4">
      <c r="B2" t="s">
        <v>2</v>
      </c>
      <c r="C2" t="s">
        <v>3</v>
      </c>
      <c r="D2" t="s">
        <v>4</v>
      </c>
    </row>
    <row r="3" spans="1:4">
      <c r="B3">
        <v>1.25</v>
      </c>
      <c r="C3">
        <v>1699.2</v>
      </c>
      <c r="D3">
        <v>18.821999999999999</v>
      </c>
    </row>
    <row r="4" spans="1:4">
      <c r="B4">
        <f>B3/2</f>
        <v>0.625</v>
      </c>
      <c r="C4">
        <v>858.6</v>
      </c>
      <c r="D4">
        <v>18.826000000000001</v>
      </c>
    </row>
    <row r="5" spans="1:4">
      <c r="B5">
        <f>B4/2</f>
        <v>0.3125</v>
      </c>
      <c r="C5">
        <v>413.4</v>
      </c>
      <c r="D5">
        <v>18.86</v>
      </c>
    </row>
    <row r="6" spans="1:4">
      <c r="B6">
        <f>B5/2</f>
        <v>0.15625</v>
      </c>
      <c r="C6">
        <v>207.9</v>
      </c>
      <c r="D6">
        <v>18.818999999999999</v>
      </c>
    </row>
    <row r="7" spans="1:4">
      <c r="B7">
        <f>B6/2</f>
        <v>7.8125E-2</v>
      </c>
      <c r="C7">
        <v>99</v>
      </c>
      <c r="D7">
        <v>18.891999999999999</v>
      </c>
    </row>
    <row r="18" spans="1:13">
      <c r="J18" s="2"/>
      <c r="K18" s="2"/>
      <c r="L18" s="2" t="s">
        <v>20</v>
      </c>
      <c r="M18" s="2" t="s">
        <v>22</v>
      </c>
    </row>
    <row r="19" spans="1:13">
      <c r="A19" s="2"/>
      <c r="B19" s="2"/>
      <c r="C19" s="2" t="s">
        <v>3</v>
      </c>
      <c r="D19" s="2"/>
      <c r="E19" s="2"/>
      <c r="F19" s="2" t="s">
        <v>8</v>
      </c>
      <c r="G19" s="2" t="s">
        <v>9</v>
      </c>
      <c r="J19" s="5" t="s">
        <v>23</v>
      </c>
      <c r="K19" s="2" t="s">
        <v>44</v>
      </c>
      <c r="L19" s="2">
        <v>1.1037797923673052</v>
      </c>
      <c r="M19" s="2">
        <v>7.3110103816347305E-3</v>
      </c>
    </row>
    <row r="20" spans="1:13" ht="17.45" customHeight="1">
      <c r="A20" s="4" t="s">
        <v>23</v>
      </c>
      <c r="B20" s="2" t="s">
        <v>25</v>
      </c>
      <c r="C20" s="2">
        <v>68.599999999999994</v>
      </c>
      <c r="D20" s="2">
        <f>(C20+6.8875)/1367.8</f>
        <v>5.5188989618365256E-2</v>
      </c>
      <c r="E20" s="2">
        <f>D20*20</f>
        <v>1.1037797923673052</v>
      </c>
      <c r="F20" s="2">
        <f>AVERAGE(E20:E22)</f>
        <v>1.1037797923673052</v>
      </c>
      <c r="G20" s="2">
        <f>STDEV(E20:E22)</f>
        <v>7.3110103816347305E-3</v>
      </c>
      <c r="J20" s="5"/>
      <c r="K20" s="2" t="s">
        <v>45</v>
      </c>
      <c r="L20" s="2">
        <v>1.5843568747867625</v>
      </c>
      <c r="M20" s="2">
        <v>4.2688621708136143E-2</v>
      </c>
    </row>
    <row r="21" spans="1:13">
      <c r="A21" s="5"/>
      <c r="B21" s="2" t="s">
        <v>26</v>
      </c>
      <c r="C21" s="2">
        <v>68.099999999999994</v>
      </c>
      <c r="D21" s="2">
        <f t="shared" ref="D21:D37" si="0">(C21+6.8875)/1367.8</f>
        <v>5.482343909928352E-2</v>
      </c>
      <c r="E21" s="2">
        <f t="shared" ref="E21:E37" si="1">D21*20</f>
        <v>1.0964687819856704</v>
      </c>
      <c r="F21" s="2"/>
      <c r="G21" s="2"/>
      <c r="J21" s="5"/>
      <c r="K21" s="3" t="s">
        <v>46</v>
      </c>
      <c r="L21" s="3">
        <v>0.49257932446264069</v>
      </c>
      <c r="M21" s="2">
        <v>9.5883002256207262E-3</v>
      </c>
    </row>
    <row r="22" spans="1:13">
      <c r="A22" s="5"/>
      <c r="B22" s="2" t="s">
        <v>27</v>
      </c>
      <c r="C22" s="2">
        <v>69.099999999999994</v>
      </c>
      <c r="D22" s="2">
        <f t="shared" si="0"/>
        <v>5.5554540137446998E-2</v>
      </c>
      <c r="E22" s="2">
        <f t="shared" si="1"/>
        <v>1.1110908027489399</v>
      </c>
      <c r="F22" s="2"/>
      <c r="G22" s="2"/>
      <c r="J22" s="5"/>
      <c r="K22" s="3" t="s">
        <v>47</v>
      </c>
      <c r="L22" s="3">
        <v>1.7247282741141496</v>
      </c>
      <c r="M22" s="2">
        <v>7.503438279641679E-3</v>
      </c>
    </row>
    <row r="23" spans="1:13">
      <c r="A23" s="5"/>
      <c r="B23" s="2" t="s">
        <v>28</v>
      </c>
      <c r="C23" s="2">
        <v>103</v>
      </c>
      <c r="D23" s="2">
        <f t="shared" si="0"/>
        <v>8.033886533118878E-2</v>
      </c>
      <c r="E23" s="2">
        <f t="shared" si="1"/>
        <v>1.6067773066237756</v>
      </c>
      <c r="F23" s="2">
        <f>AVERAGE(E23:E25)</f>
        <v>1.5843568747867625</v>
      </c>
      <c r="G23" s="2">
        <f>STDEV(E23:E25)</f>
        <v>4.2688621708139703E-2</v>
      </c>
      <c r="J23" s="5"/>
      <c r="K23" s="2" t="s">
        <v>48</v>
      </c>
      <c r="L23" s="2">
        <v>0.65195935078227818</v>
      </c>
      <c r="M23" s="2">
        <v>7.5978248613929157E-3</v>
      </c>
    </row>
    <row r="24" spans="1:13">
      <c r="A24" s="5"/>
      <c r="B24" s="2" t="s">
        <v>29</v>
      </c>
      <c r="C24" s="2">
        <v>98.1</v>
      </c>
      <c r="D24" s="2">
        <f t="shared" si="0"/>
        <v>7.6756470244187747E-2</v>
      </c>
      <c r="E24" s="2">
        <f t="shared" si="1"/>
        <v>1.5351294048837549</v>
      </c>
      <c r="F24" s="2"/>
      <c r="G24" s="2"/>
      <c r="J24" s="5"/>
      <c r="K24" s="2" t="s">
        <v>49</v>
      </c>
      <c r="L24" s="2">
        <v>16.117670712092416</v>
      </c>
      <c r="M24" s="2">
        <v>0.16926844317774012</v>
      </c>
    </row>
    <row r="25" spans="1:13">
      <c r="A25" s="5"/>
      <c r="B25" s="2" t="s">
        <v>30</v>
      </c>
      <c r="C25" s="2">
        <v>103.3</v>
      </c>
      <c r="D25" s="2">
        <f t="shared" si="0"/>
        <v>8.0558195642637817E-2</v>
      </c>
      <c r="E25" s="2">
        <f t="shared" si="1"/>
        <v>1.6111639128527564</v>
      </c>
      <c r="F25" s="2"/>
      <c r="G25" s="2"/>
      <c r="J25" s="5" t="s">
        <v>24</v>
      </c>
      <c r="K25" s="2" t="s">
        <v>44</v>
      </c>
      <c r="L25" s="2">
        <v>2.3690719890822241</v>
      </c>
      <c r="M25" s="2">
        <v>8.1021477758625324E-2</v>
      </c>
    </row>
    <row r="26" spans="1:13">
      <c r="A26" s="5"/>
      <c r="B26" s="2" t="s">
        <v>31</v>
      </c>
      <c r="C26" s="2">
        <v>26.7</v>
      </c>
      <c r="D26" s="2">
        <f t="shared" si="0"/>
        <v>2.455585611931569E-2</v>
      </c>
      <c r="E26" s="2">
        <f t="shared" si="1"/>
        <v>0.49111712238631378</v>
      </c>
      <c r="F26" s="2">
        <f>AVERAGE(E26:E28)</f>
        <v>0.49257932446264069</v>
      </c>
      <c r="G26" s="2">
        <f>STDEV(E26:E28)</f>
        <v>9.5883002256207262E-3</v>
      </c>
      <c r="J26" s="5"/>
      <c r="K26" s="2" t="s">
        <v>45</v>
      </c>
      <c r="L26" s="2">
        <v>1.4298508553882148</v>
      </c>
      <c r="M26" s="2">
        <v>7.8483619829329887E-2</v>
      </c>
    </row>
    <row r="27" spans="1:13">
      <c r="A27" s="5"/>
      <c r="B27" s="2" t="s">
        <v>32</v>
      </c>
      <c r="C27" s="2">
        <v>26.2</v>
      </c>
      <c r="D27" s="2">
        <f t="shared" si="0"/>
        <v>2.4190305600233952E-2</v>
      </c>
      <c r="E27" s="2">
        <f t="shared" si="1"/>
        <v>0.48380611200467905</v>
      </c>
      <c r="F27" s="2"/>
      <c r="G27" s="2"/>
      <c r="J27" s="5"/>
      <c r="K27" s="3" t="s">
        <v>46</v>
      </c>
      <c r="L27" s="3">
        <v>0.53010917775503241</v>
      </c>
      <c r="M27" s="2">
        <v>7.3595890581183866E-3</v>
      </c>
    </row>
    <row r="28" spans="1:13">
      <c r="A28" s="5"/>
      <c r="B28" s="2" t="s">
        <v>33</v>
      </c>
      <c r="C28" s="2">
        <v>27.5</v>
      </c>
      <c r="D28" s="2">
        <f t="shared" si="0"/>
        <v>2.5140736949846473E-2</v>
      </c>
      <c r="E28" s="2">
        <f t="shared" si="1"/>
        <v>0.50281473899692941</v>
      </c>
      <c r="F28" s="2"/>
      <c r="G28" s="2"/>
      <c r="J28" s="5"/>
      <c r="K28" s="3" t="s">
        <v>47</v>
      </c>
      <c r="L28" s="3">
        <v>1.9065287322708</v>
      </c>
      <c r="M28" s="2">
        <v>5.0841756545450936E-2</v>
      </c>
    </row>
    <row r="29" spans="1:13">
      <c r="A29" s="5"/>
      <c r="B29" s="2" t="s">
        <v>34</v>
      </c>
      <c r="C29" s="2">
        <v>110.5</v>
      </c>
      <c r="D29" s="2">
        <f t="shared" si="0"/>
        <v>8.5822123117414828E-2</v>
      </c>
      <c r="E29" s="2">
        <f t="shared" si="1"/>
        <v>1.7164424623482966</v>
      </c>
      <c r="F29" s="2">
        <f>AVERAGE(E29:E31)</f>
        <v>1.7247282741141496</v>
      </c>
      <c r="G29" s="2">
        <f>STDEV(E29:E31)</f>
        <v>7.503438279641679E-3</v>
      </c>
      <c r="J29" s="5"/>
      <c r="K29" s="2" t="s">
        <v>48</v>
      </c>
      <c r="L29" s="2">
        <v>0.70654822829848418</v>
      </c>
      <c r="M29" s="2">
        <v>8.0531810897588943E-3</v>
      </c>
    </row>
    <row r="30" spans="1:13">
      <c r="A30" s="5"/>
      <c r="B30" s="2" t="s">
        <v>35</v>
      </c>
      <c r="C30" s="2">
        <v>111.5</v>
      </c>
      <c r="D30" s="2">
        <f t="shared" si="0"/>
        <v>8.6553224155578312E-2</v>
      </c>
      <c r="E30" s="2">
        <f t="shared" si="1"/>
        <v>1.7310644831115662</v>
      </c>
      <c r="F30" s="2"/>
      <c r="G30" s="2"/>
      <c r="J30" s="5"/>
      <c r="K30" s="2" t="s">
        <v>49</v>
      </c>
      <c r="L30" s="2">
        <v>2.9992810839791395</v>
      </c>
      <c r="M30" s="2">
        <v>1.3820194842089866E-2</v>
      </c>
    </row>
    <row r="31" spans="1:13">
      <c r="A31" s="5"/>
      <c r="B31" s="2" t="s">
        <v>36</v>
      </c>
      <c r="C31" s="2">
        <v>111.2</v>
      </c>
      <c r="D31" s="2">
        <f t="shared" si="0"/>
        <v>8.6333893844129261E-2</v>
      </c>
      <c r="E31" s="2">
        <f t="shared" si="1"/>
        <v>1.7266778768825852</v>
      </c>
      <c r="F31" s="2"/>
      <c r="G31" s="2"/>
    </row>
    <row r="32" spans="1:13">
      <c r="A32" s="5"/>
      <c r="B32" s="2" t="s">
        <v>37</v>
      </c>
      <c r="C32" s="2">
        <v>38</v>
      </c>
      <c r="D32" s="2">
        <f t="shared" si="0"/>
        <v>3.2817297850562949E-2</v>
      </c>
      <c r="E32" s="2">
        <f t="shared" si="1"/>
        <v>0.65634595701125897</v>
      </c>
      <c r="F32" s="2">
        <f>AVERAGE(E32:E34)</f>
        <v>0.65195935078227818</v>
      </c>
      <c r="G32" s="2">
        <f>STDEV(E32:E34)</f>
        <v>7.5978248613929157E-3</v>
      </c>
    </row>
    <row r="33" spans="1:7">
      <c r="A33" s="5"/>
      <c r="B33" s="2" t="s">
        <v>38</v>
      </c>
      <c r="C33" s="2">
        <v>38</v>
      </c>
      <c r="D33" s="2">
        <f t="shared" si="0"/>
        <v>3.2817297850562949E-2</v>
      </c>
      <c r="E33" s="2">
        <f t="shared" si="1"/>
        <v>0.65634595701125897</v>
      </c>
      <c r="F33" s="2"/>
      <c r="G33" s="2"/>
    </row>
    <row r="34" spans="1:7">
      <c r="A34" s="5"/>
      <c r="B34" s="2" t="s">
        <v>39</v>
      </c>
      <c r="C34" s="2">
        <v>37.1</v>
      </c>
      <c r="D34" s="2">
        <f t="shared" si="0"/>
        <v>3.2159306916215824E-2</v>
      </c>
      <c r="E34" s="2">
        <f t="shared" si="1"/>
        <v>0.64318613832431648</v>
      </c>
      <c r="F34" s="2"/>
      <c r="G34" s="2"/>
    </row>
    <row r="35" spans="1:7">
      <c r="A35" s="5"/>
      <c r="B35" s="2" t="s">
        <v>40</v>
      </c>
      <c r="C35" s="2">
        <v>1083.4000000000001</v>
      </c>
      <c r="D35" s="2">
        <f t="shared" si="0"/>
        <v>0.79711032314665897</v>
      </c>
      <c r="E35" s="2">
        <f t="shared" si="1"/>
        <v>15.942206462933179</v>
      </c>
      <c r="F35" s="2">
        <f>AVERAGE(E35:E37)</f>
        <v>16.117670712092416</v>
      </c>
      <c r="G35" s="2">
        <f>STDEV(E35:E37)</f>
        <v>0.16926844317802162</v>
      </c>
    </row>
    <row r="36" spans="1:7">
      <c r="A36" s="5"/>
      <c r="B36" s="2" t="s">
        <v>41</v>
      </c>
      <c r="C36" s="2">
        <v>1096.3</v>
      </c>
      <c r="D36" s="2">
        <f t="shared" si="0"/>
        <v>0.80654152653896771</v>
      </c>
      <c r="E36" s="2">
        <f t="shared" si="1"/>
        <v>16.130830530779356</v>
      </c>
      <c r="F36" s="2"/>
      <c r="G36" s="2"/>
    </row>
    <row r="37" spans="1:7">
      <c r="A37" s="5"/>
      <c r="B37" s="2" t="s">
        <v>42</v>
      </c>
      <c r="C37" s="2">
        <v>1106.5</v>
      </c>
      <c r="D37" s="2">
        <f t="shared" si="0"/>
        <v>0.81399875712823522</v>
      </c>
      <c r="E37" s="2">
        <f t="shared" si="1"/>
        <v>16.279975142564705</v>
      </c>
      <c r="F37" s="2"/>
      <c r="G37" s="2"/>
    </row>
    <row r="40" spans="1:7">
      <c r="A40" s="2"/>
      <c r="B40" s="2"/>
      <c r="C40" s="2" t="s">
        <v>3</v>
      </c>
      <c r="D40" s="2"/>
      <c r="E40" s="2"/>
      <c r="F40" s="2" t="s">
        <v>8</v>
      </c>
      <c r="G40" s="2" t="s">
        <v>9</v>
      </c>
    </row>
    <row r="41" spans="1:7" ht="17.45" customHeight="1">
      <c r="A41" s="6" t="s">
        <v>24</v>
      </c>
      <c r="B41" s="2" t="s">
        <v>25</v>
      </c>
      <c r="C41" s="2">
        <v>152.5</v>
      </c>
      <c r="D41" s="2">
        <f>(C41+6.8875)/1367.8</f>
        <v>0.11652836672028073</v>
      </c>
      <c r="E41" s="2">
        <f>D41*20</f>
        <v>2.3305673344056146</v>
      </c>
      <c r="F41" s="2">
        <f>AVERAGE(E41:E43)</f>
        <v>2.3690719890822241</v>
      </c>
      <c r="G41" s="2">
        <f>STDEV(E41:E43)</f>
        <v>8.1021477758613958E-2</v>
      </c>
    </row>
    <row r="42" spans="1:7">
      <c r="A42" s="7"/>
      <c r="B42" s="2" t="s">
        <v>26</v>
      </c>
      <c r="C42" s="2">
        <v>151.4</v>
      </c>
      <c r="D42" s="2">
        <f t="shared" ref="D42:D58" si="2">(C42+6.8875)/1367.8</f>
        <v>0.11572415557830092</v>
      </c>
      <c r="E42" s="2">
        <f t="shared" ref="E42:E58" si="3">D42*20</f>
        <v>2.3144831115660183</v>
      </c>
      <c r="F42" s="2"/>
      <c r="G42" s="2"/>
    </row>
    <row r="43" spans="1:7">
      <c r="A43" s="7"/>
      <c r="B43" s="2" t="s">
        <v>27</v>
      </c>
      <c r="C43" s="2">
        <v>161.5</v>
      </c>
      <c r="D43" s="2">
        <f t="shared" si="2"/>
        <v>0.12310827606375201</v>
      </c>
      <c r="E43" s="2">
        <f t="shared" si="3"/>
        <v>2.4621655212750402</v>
      </c>
      <c r="F43" s="2"/>
      <c r="G43" s="2"/>
    </row>
    <row r="44" spans="1:7">
      <c r="A44" s="7"/>
      <c r="B44" s="2" t="s">
        <v>28</v>
      </c>
      <c r="C44" s="2">
        <v>86.9</v>
      </c>
      <c r="D44" s="2">
        <f t="shared" si="2"/>
        <v>6.8568138616756841E-2</v>
      </c>
      <c r="E44" s="2">
        <f t="shared" si="3"/>
        <v>1.3713627723351367</v>
      </c>
      <c r="F44" s="2">
        <f>AVERAGE(E44:E46)</f>
        <v>1.4298508553882148</v>
      </c>
      <c r="G44" s="2">
        <f>STDEV(E44:E46)</f>
        <v>7.8483619829329748E-2</v>
      </c>
    </row>
    <row r="45" spans="1:7">
      <c r="A45" s="7"/>
      <c r="B45" s="2" t="s">
        <v>29</v>
      </c>
      <c r="C45" s="2">
        <v>88.8</v>
      </c>
      <c r="D45" s="2">
        <f t="shared" si="2"/>
        <v>6.9957230589267436E-2</v>
      </c>
      <c r="E45" s="2">
        <f t="shared" si="3"/>
        <v>1.3991446117853488</v>
      </c>
      <c r="F45" s="2"/>
      <c r="G45" s="2"/>
    </row>
    <row r="46" spans="1:7">
      <c r="A46" s="7"/>
      <c r="B46" s="2" t="s">
        <v>30</v>
      </c>
      <c r="C46" s="2">
        <v>97</v>
      </c>
      <c r="D46" s="2">
        <f t="shared" si="2"/>
        <v>7.5952259102207931E-2</v>
      </c>
      <c r="E46" s="2">
        <f t="shared" si="3"/>
        <v>1.5190451820441586</v>
      </c>
      <c r="F46" s="2"/>
      <c r="G46" s="2"/>
    </row>
    <row r="47" spans="1:7">
      <c r="A47" s="7"/>
      <c r="B47" s="2" t="s">
        <v>31</v>
      </c>
      <c r="C47" s="2">
        <v>28.9</v>
      </c>
      <c r="D47" s="2">
        <f t="shared" si="2"/>
        <v>2.6164278403275336E-2</v>
      </c>
      <c r="E47" s="2">
        <f t="shared" si="3"/>
        <v>0.52328556806550675</v>
      </c>
      <c r="F47" s="2">
        <f>AVERAGE(E47:E49)</f>
        <v>0.53010917775503241</v>
      </c>
      <c r="G47" s="2">
        <f>STDEV(E47:E49)</f>
        <v>7.3595890581183866E-3</v>
      </c>
    </row>
    <row r="48" spans="1:7">
      <c r="A48" s="7"/>
      <c r="B48" s="2" t="s">
        <v>32</v>
      </c>
      <c r="C48" s="2">
        <v>29.9</v>
      </c>
      <c r="D48" s="2">
        <f t="shared" si="2"/>
        <v>2.689537944143881E-2</v>
      </c>
      <c r="E48" s="2">
        <f t="shared" si="3"/>
        <v>0.53790758882877621</v>
      </c>
      <c r="F48" s="2"/>
      <c r="G48" s="2"/>
    </row>
    <row r="49" spans="1:7">
      <c r="A49" s="7"/>
      <c r="B49" s="2" t="s">
        <v>33</v>
      </c>
      <c r="C49" s="2">
        <v>29.3</v>
      </c>
      <c r="D49" s="2">
        <f t="shared" si="2"/>
        <v>2.6456718818540722E-2</v>
      </c>
      <c r="E49" s="2">
        <f t="shared" si="3"/>
        <v>0.5291343763708144</v>
      </c>
      <c r="F49" s="2"/>
      <c r="G49" s="2"/>
    </row>
    <row r="50" spans="1:7">
      <c r="A50" s="7"/>
      <c r="B50" s="2" t="s">
        <v>34</v>
      </c>
      <c r="C50" s="2">
        <v>125.8</v>
      </c>
      <c r="D50" s="2">
        <f t="shared" si="2"/>
        <v>9.7007969001315988E-2</v>
      </c>
      <c r="E50" s="2">
        <f t="shared" si="3"/>
        <v>1.9401593800263197</v>
      </c>
      <c r="F50" s="2">
        <f>AVERAGE(E50:E52)</f>
        <v>1.9065287322708</v>
      </c>
      <c r="G50" s="2">
        <f>STDEV(E50:E52)</f>
        <v>5.0841756545441513E-2</v>
      </c>
    </row>
    <row r="51" spans="1:7">
      <c r="A51" s="7"/>
      <c r="B51" s="2" t="s">
        <v>35</v>
      </c>
      <c r="C51" s="2">
        <v>125.2</v>
      </c>
      <c r="D51" s="2">
        <f t="shared" si="2"/>
        <v>9.6569308378417901E-2</v>
      </c>
      <c r="E51" s="2">
        <f t="shared" si="3"/>
        <v>1.9313861675683581</v>
      </c>
      <c r="F51" s="2"/>
      <c r="G51" s="2"/>
    </row>
    <row r="52" spans="1:7">
      <c r="A52" s="7"/>
      <c r="B52" s="2" t="s">
        <v>36</v>
      </c>
      <c r="C52" s="2">
        <v>119.5</v>
      </c>
      <c r="D52" s="2">
        <f t="shared" si="2"/>
        <v>9.2402032460886102E-2</v>
      </c>
      <c r="E52" s="2">
        <f t="shared" si="3"/>
        <v>1.8480406492177219</v>
      </c>
      <c r="F52" s="2"/>
      <c r="G52" s="2"/>
    </row>
    <row r="53" spans="1:7">
      <c r="A53" s="7"/>
      <c r="B53" s="2" t="s">
        <v>37</v>
      </c>
      <c r="C53" s="2">
        <v>41.8</v>
      </c>
      <c r="D53" s="2">
        <f t="shared" si="2"/>
        <v>3.5595481795584152E-2</v>
      </c>
      <c r="E53" s="2">
        <f t="shared" si="3"/>
        <v>0.71190963591168299</v>
      </c>
      <c r="F53" s="2">
        <f>AVERAGE(E53:E55)</f>
        <v>0.70654822829848418</v>
      </c>
      <c r="G53" s="2">
        <f>STDEV(E53:E55)</f>
        <v>8.0531810897588943E-3</v>
      </c>
    </row>
    <row r="54" spans="1:7">
      <c r="A54" s="7"/>
      <c r="B54" s="2" t="s">
        <v>38</v>
      </c>
      <c r="C54" s="2">
        <v>41.7</v>
      </c>
      <c r="D54" s="2">
        <f t="shared" si="2"/>
        <v>3.5522371691767807E-2</v>
      </c>
      <c r="E54" s="2">
        <f t="shared" si="3"/>
        <v>0.71044743383535613</v>
      </c>
      <c r="F54" s="2"/>
      <c r="G54" s="2"/>
    </row>
    <row r="55" spans="1:7">
      <c r="A55" s="7"/>
      <c r="B55" s="2" t="s">
        <v>39</v>
      </c>
      <c r="C55" s="2">
        <v>40.799999999999997</v>
      </c>
      <c r="D55" s="2">
        <f t="shared" si="2"/>
        <v>3.4864380757420675E-2</v>
      </c>
      <c r="E55" s="2">
        <f t="shared" si="3"/>
        <v>0.69728761514841353</v>
      </c>
      <c r="F55" s="2"/>
      <c r="G55" s="2"/>
    </row>
    <row r="56" spans="1:7">
      <c r="A56" s="7"/>
      <c r="B56" s="2" t="s">
        <v>40</v>
      </c>
      <c r="C56" s="2">
        <v>199.3</v>
      </c>
      <c r="D56" s="2">
        <f t="shared" si="2"/>
        <v>0.15074389530633134</v>
      </c>
      <c r="E56" s="2">
        <f t="shared" si="3"/>
        <v>3.0148779061266269</v>
      </c>
      <c r="F56" s="2">
        <f>AVERAGE(E56:E58)</f>
        <v>2.9992810839791395</v>
      </c>
      <c r="G56" s="2">
        <f>STDEV(E56:E58)</f>
        <v>1.3820194842089866E-2</v>
      </c>
    </row>
    <row r="57" spans="1:7">
      <c r="A57" s="7"/>
      <c r="B57" s="2" t="s">
        <v>41</v>
      </c>
      <c r="C57" s="2">
        <v>197.5</v>
      </c>
      <c r="D57" s="2">
        <f t="shared" si="2"/>
        <v>0.14942791343763709</v>
      </c>
      <c r="E57" s="2">
        <f t="shared" si="3"/>
        <v>2.9885582687527417</v>
      </c>
      <c r="F57" s="2"/>
      <c r="G57" s="2"/>
    </row>
    <row r="58" spans="1:7">
      <c r="A58" s="7"/>
      <c r="B58" s="2" t="s">
        <v>42</v>
      </c>
      <c r="C58" s="2">
        <v>197.9</v>
      </c>
      <c r="D58" s="2">
        <f t="shared" si="2"/>
        <v>0.14972035385290247</v>
      </c>
      <c r="E58" s="2">
        <f t="shared" si="3"/>
        <v>2.9944070770580495</v>
      </c>
      <c r="F58" s="2"/>
      <c r="G58" s="2"/>
    </row>
  </sheetData>
  <mergeCells count="4">
    <mergeCell ref="A20:A37"/>
    <mergeCell ref="A41:A58"/>
    <mergeCell ref="J19:J24"/>
    <mergeCell ref="J25:J30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A28" zoomScale="90" zoomScaleNormal="90" workbookViewId="0">
      <selection activeCell="J19" sqref="J19:K30"/>
    </sheetView>
  </sheetViews>
  <sheetFormatPr defaultRowHeight="15"/>
  <cols>
    <col min="1" max="1" width="33.140625" bestFit="1" customWidth="1"/>
    <col min="2" max="2" width="12.5703125" bestFit="1" customWidth="1"/>
  </cols>
  <sheetData>
    <row r="1" spans="1:4">
      <c r="A1" t="s">
        <v>6</v>
      </c>
      <c r="B1" t="s">
        <v>1</v>
      </c>
    </row>
    <row r="2" spans="1:4">
      <c r="B2" t="s">
        <v>2</v>
      </c>
      <c r="C2" t="s">
        <v>3</v>
      </c>
      <c r="D2" t="s">
        <v>4</v>
      </c>
    </row>
    <row r="3" spans="1:4">
      <c r="B3">
        <v>1.25</v>
      </c>
      <c r="C3">
        <v>3010</v>
      </c>
      <c r="D3">
        <v>29.872</v>
      </c>
    </row>
    <row r="4" spans="1:4">
      <c r="B4">
        <f>B3/2</f>
        <v>0.625</v>
      </c>
      <c r="C4">
        <v>1520</v>
      </c>
      <c r="D4">
        <v>29.855</v>
      </c>
    </row>
    <row r="5" spans="1:4">
      <c r="B5">
        <f>B4/2</f>
        <v>0.3125</v>
      </c>
      <c r="C5">
        <v>742.9</v>
      </c>
      <c r="D5">
        <v>29.893999999999998</v>
      </c>
    </row>
    <row r="6" spans="1:4">
      <c r="B6">
        <f>B5/2</f>
        <v>0.15625</v>
      </c>
      <c r="C6">
        <v>374.2</v>
      </c>
      <c r="D6">
        <v>29.876999999999999</v>
      </c>
    </row>
    <row r="7" spans="1:4">
      <c r="B7">
        <f>B6/2</f>
        <v>7.8125E-2</v>
      </c>
      <c r="C7">
        <v>178.1</v>
      </c>
      <c r="D7">
        <v>29.937000000000001</v>
      </c>
    </row>
    <row r="18" spans="1:13">
      <c r="J18" s="2"/>
      <c r="K18" s="2"/>
      <c r="L18" s="2" t="s">
        <v>20</v>
      </c>
      <c r="M18" s="2" t="s">
        <v>22</v>
      </c>
    </row>
    <row r="19" spans="1:13">
      <c r="A19" s="2"/>
      <c r="B19" s="2"/>
      <c r="C19" s="2" t="s">
        <v>3</v>
      </c>
      <c r="D19" s="2"/>
      <c r="E19" s="2"/>
      <c r="F19" s="2" t="s">
        <v>8</v>
      </c>
      <c r="G19" s="2" t="s">
        <v>9</v>
      </c>
      <c r="J19" s="5" t="s">
        <v>23</v>
      </c>
      <c r="K19" s="2" t="s">
        <v>44</v>
      </c>
      <c r="L19" s="2">
        <v>0.69913240120239373</v>
      </c>
      <c r="M19" s="2">
        <v>2.6595104274544945E-3</v>
      </c>
    </row>
    <row r="20" spans="1:13" ht="17.45" customHeight="1">
      <c r="A20" s="4" t="s">
        <v>23</v>
      </c>
      <c r="B20" s="2" t="s">
        <v>25</v>
      </c>
      <c r="C20" s="2">
        <v>79</v>
      </c>
      <c r="D20" s="2">
        <f>(C20+5.8708)/2417.4</f>
        <v>3.5108298171589308E-2</v>
      </c>
      <c r="E20" s="2">
        <f>D20*20</f>
        <v>0.70216596343178617</v>
      </c>
      <c r="F20" s="2">
        <f>AVERAGE(E20:E22)</f>
        <v>0.69913240120239373</v>
      </c>
      <c r="G20" s="2">
        <f>STDEV(E20:E22)</f>
        <v>2.6595104274544945E-3</v>
      </c>
      <c r="J20" s="5"/>
      <c r="K20" s="2" t="s">
        <v>45</v>
      </c>
      <c r="L20" s="2">
        <v>1.3006050577755717</v>
      </c>
      <c r="M20" s="2">
        <v>1.9861788235328109E-2</v>
      </c>
    </row>
    <row r="21" spans="1:13">
      <c r="A21" s="5"/>
      <c r="B21" s="2" t="s">
        <v>26</v>
      </c>
      <c r="C21" s="2">
        <v>78.400000000000006</v>
      </c>
      <c r="D21" s="2">
        <f t="shared" ref="D21:D37" si="0">(C21+5.8708)/2417.4</f>
        <v>3.4860097625548113E-2</v>
      </c>
      <c r="E21" s="2">
        <f t="shared" ref="E21:E37" si="1">D21*20</f>
        <v>0.69720195251096229</v>
      </c>
      <c r="F21" s="2"/>
      <c r="G21" s="2"/>
      <c r="J21" s="5"/>
      <c r="K21" s="3" t="s">
        <v>46</v>
      </c>
      <c r="L21" s="3">
        <v>11.370652767436086</v>
      </c>
      <c r="M21" s="2">
        <v>0.10143884757122608</v>
      </c>
    </row>
    <row r="22" spans="1:13">
      <c r="A22" s="5"/>
      <c r="B22" s="2" t="s">
        <v>27</v>
      </c>
      <c r="C22" s="2">
        <v>78.5</v>
      </c>
      <c r="D22" s="2">
        <f t="shared" si="0"/>
        <v>3.4901464383221642E-2</v>
      </c>
      <c r="E22" s="2">
        <f t="shared" si="1"/>
        <v>0.69802928766443284</v>
      </c>
      <c r="F22" s="2"/>
      <c r="G22" s="2"/>
      <c r="J22" s="5"/>
      <c r="K22" s="3" t="s">
        <v>47</v>
      </c>
      <c r="L22" s="3">
        <v>10.789587711315185</v>
      </c>
      <c r="M22" s="2">
        <v>3.909833396419829E-2</v>
      </c>
    </row>
    <row r="23" spans="1:13">
      <c r="A23" s="5"/>
      <c r="B23" s="2" t="s">
        <v>28</v>
      </c>
      <c r="C23" s="2">
        <v>151.4</v>
      </c>
      <c r="D23" s="2">
        <f t="shared" si="0"/>
        <v>6.5057830727227595E-2</v>
      </c>
      <c r="E23" s="2">
        <f t="shared" si="1"/>
        <v>1.3011566145445519</v>
      </c>
      <c r="F23" s="2">
        <f>AVERAGE(E23:E25)</f>
        <v>1.3006050577755717</v>
      </c>
      <c r="G23" s="2">
        <f>STDEV(E23:E25)</f>
        <v>1.9861788235328109E-2</v>
      </c>
      <c r="J23" s="5"/>
      <c r="K23" s="2" t="s">
        <v>48</v>
      </c>
      <c r="L23" s="2">
        <v>0.62770579961942585</v>
      </c>
      <c r="M23" s="2">
        <v>1.6546703069413859E-3</v>
      </c>
    </row>
    <row r="24" spans="1:13">
      <c r="A24" s="5"/>
      <c r="B24" s="2" t="s">
        <v>29</v>
      </c>
      <c r="C24" s="2">
        <v>148.9</v>
      </c>
      <c r="D24" s="2">
        <f t="shared" si="0"/>
        <v>6.4023661785389263E-2</v>
      </c>
      <c r="E24" s="2">
        <f t="shared" si="1"/>
        <v>1.2804732357077853</v>
      </c>
      <c r="F24" s="2"/>
      <c r="G24" s="2"/>
      <c r="J24" s="5"/>
      <c r="K24" s="2" t="s">
        <v>49</v>
      </c>
      <c r="L24" s="2">
        <v>11.065366095805411</v>
      </c>
      <c r="M24" s="2">
        <v>0.12947993393530621</v>
      </c>
    </row>
    <row r="25" spans="1:13">
      <c r="A25" s="5"/>
      <c r="B25" s="2" t="s">
        <v>30</v>
      </c>
      <c r="C25" s="2">
        <v>153.69999999999999</v>
      </c>
      <c r="D25" s="2">
        <f t="shared" si="0"/>
        <v>6.6009266153718868E-2</v>
      </c>
      <c r="E25" s="2">
        <f t="shared" si="1"/>
        <v>1.3201853230743774</v>
      </c>
      <c r="F25" s="2"/>
      <c r="G25" s="2"/>
      <c r="J25" s="5" t="s">
        <v>24</v>
      </c>
      <c r="K25" s="2" t="s">
        <v>44</v>
      </c>
      <c r="L25" s="2">
        <v>1.1514089517663604</v>
      </c>
      <c r="M25" s="2">
        <v>1.5187854513680765E-2</v>
      </c>
    </row>
    <row r="26" spans="1:13">
      <c r="A26" s="5"/>
      <c r="B26" s="2" t="s">
        <v>31</v>
      </c>
      <c r="C26" s="2">
        <v>1381.6</v>
      </c>
      <c r="D26" s="2">
        <f t="shared" si="0"/>
        <v>0.57395168362703719</v>
      </c>
      <c r="E26" s="2">
        <f t="shared" si="1"/>
        <v>11.479033672540744</v>
      </c>
      <c r="F26" s="2">
        <f>AVERAGE(E26:E28)</f>
        <v>11.370652767436086</v>
      </c>
      <c r="G26" s="2">
        <f>STDEV(E26:E28)</f>
        <v>0.10143884757122608</v>
      </c>
      <c r="J26" s="5"/>
      <c r="K26" s="2" t="s">
        <v>45</v>
      </c>
      <c r="L26" s="2">
        <v>2.00190948953421</v>
      </c>
      <c r="M26" s="2">
        <v>3.226607098535627E-2</v>
      </c>
    </row>
    <row r="27" spans="1:13">
      <c r="A27" s="5"/>
      <c r="B27" s="2" t="s">
        <v>32</v>
      </c>
      <c r="C27" s="2">
        <v>1357.3</v>
      </c>
      <c r="D27" s="2">
        <f t="shared" si="0"/>
        <v>0.56389956151236864</v>
      </c>
      <c r="E27" s="2">
        <f t="shared" si="1"/>
        <v>11.277991230247373</v>
      </c>
      <c r="F27" s="2"/>
      <c r="G27" s="2"/>
      <c r="J27" s="5"/>
      <c r="K27" s="3" t="s">
        <v>46</v>
      </c>
      <c r="L27" s="3">
        <v>25.726020793690193</v>
      </c>
      <c r="M27" s="2">
        <v>9.7871802102403399E-2</v>
      </c>
    </row>
    <row r="28" spans="1:13">
      <c r="A28" s="5"/>
      <c r="B28" s="2" t="s">
        <v>33</v>
      </c>
      <c r="C28" s="2">
        <v>1366.6</v>
      </c>
      <c r="D28" s="2">
        <f t="shared" si="0"/>
        <v>0.5677466699760072</v>
      </c>
      <c r="E28" s="2">
        <f t="shared" si="1"/>
        <v>11.354933399520144</v>
      </c>
      <c r="F28" s="2"/>
      <c r="G28" s="2"/>
      <c r="J28" s="5"/>
      <c r="K28" s="3" t="s">
        <v>47</v>
      </c>
      <c r="L28" s="3">
        <v>18.470843054521385</v>
      </c>
      <c r="M28" s="2">
        <v>0.25080266380469579</v>
      </c>
    </row>
    <row r="29" spans="1:13">
      <c r="A29" s="5"/>
      <c r="B29" s="2" t="s">
        <v>34</v>
      </c>
      <c r="C29" s="2">
        <v>1294.5999999999999</v>
      </c>
      <c r="D29" s="2">
        <f t="shared" si="0"/>
        <v>0.53796260445106303</v>
      </c>
      <c r="E29" s="2">
        <f t="shared" si="1"/>
        <v>10.75925208902126</v>
      </c>
      <c r="F29" s="2">
        <f>AVERAGE(E29:E31)</f>
        <v>10.789587711315185</v>
      </c>
      <c r="G29" s="2">
        <f>STDEV(E29:E31)</f>
        <v>3.909833396419829E-2</v>
      </c>
      <c r="J29" s="5"/>
      <c r="K29" s="2" t="s">
        <v>48</v>
      </c>
      <c r="L29" s="2">
        <v>0.30945754391770769</v>
      </c>
      <c r="M29" s="2">
        <v>2.9055055715100967E-3</v>
      </c>
    </row>
    <row r="30" spans="1:13">
      <c r="A30" s="5"/>
      <c r="B30" s="2" t="s">
        <v>35</v>
      </c>
      <c r="C30" s="2">
        <v>1303.5999999999999</v>
      </c>
      <c r="D30" s="2">
        <f t="shared" si="0"/>
        <v>0.54168561264168102</v>
      </c>
      <c r="E30" s="2">
        <f t="shared" si="1"/>
        <v>10.833712252833621</v>
      </c>
      <c r="F30" s="2"/>
      <c r="G30" s="2"/>
      <c r="J30" s="5"/>
      <c r="K30" s="2" t="s">
        <v>49</v>
      </c>
      <c r="L30" s="2">
        <v>12.905635255508672</v>
      </c>
      <c r="M30" s="2">
        <v>4.0126465706064346E-2</v>
      </c>
    </row>
    <row r="31" spans="1:13">
      <c r="A31" s="5"/>
      <c r="B31" s="2" t="s">
        <v>36</v>
      </c>
      <c r="C31" s="2">
        <v>1296.5999999999999</v>
      </c>
      <c r="D31" s="2">
        <f t="shared" si="0"/>
        <v>0.5387899396045337</v>
      </c>
      <c r="E31" s="2">
        <f t="shared" si="1"/>
        <v>10.775798792090674</v>
      </c>
      <c r="F31" s="2"/>
      <c r="G31" s="2"/>
    </row>
    <row r="32" spans="1:13">
      <c r="A32" s="5"/>
      <c r="B32" s="2" t="s">
        <v>37</v>
      </c>
      <c r="C32" s="2">
        <v>70.2</v>
      </c>
      <c r="D32" s="2">
        <f t="shared" si="0"/>
        <v>3.1468023496318359E-2</v>
      </c>
      <c r="E32" s="2">
        <f t="shared" si="1"/>
        <v>0.62936046992636718</v>
      </c>
      <c r="F32" s="2">
        <f>AVERAGE(E32:E34)</f>
        <v>0.62770579961942585</v>
      </c>
      <c r="G32" s="2">
        <f>STDEV(E32:E34)</f>
        <v>1.6546703069413859E-3</v>
      </c>
    </row>
    <row r="33" spans="1:7">
      <c r="A33" s="5"/>
      <c r="B33" s="2" t="s">
        <v>38</v>
      </c>
      <c r="C33" s="2">
        <v>70</v>
      </c>
      <c r="D33" s="2">
        <f t="shared" si="0"/>
        <v>3.1385289980971294E-2</v>
      </c>
      <c r="E33" s="2">
        <f t="shared" si="1"/>
        <v>0.62770579961942585</v>
      </c>
      <c r="F33" s="2"/>
      <c r="G33" s="2"/>
    </row>
    <row r="34" spans="1:7">
      <c r="A34" s="5"/>
      <c r="B34" s="2" t="s">
        <v>39</v>
      </c>
      <c r="C34" s="2">
        <v>69.8</v>
      </c>
      <c r="D34" s="2">
        <f t="shared" si="0"/>
        <v>3.1302556465624222E-2</v>
      </c>
      <c r="E34" s="2">
        <f t="shared" si="1"/>
        <v>0.62605112931248441</v>
      </c>
      <c r="F34" s="2"/>
      <c r="G34" s="2"/>
    </row>
    <row r="35" spans="1:7">
      <c r="A35" s="5"/>
      <c r="B35" s="2" t="s">
        <v>40</v>
      </c>
      <c r="C35" s="2">
        <v>1313.7</v>
      </c>
      <c r="D35" s="2">
        <f t="shared" si="0"/>
        <v>0.54586365516670798</v>
      </c>
      <c r="E35" s="2">
        <f t="shared" si="1"/>
        <v>10.917273103334161</v>
      </c>
      <c r="F35" s="2">
        <f>AVERAGE(E35:E37)</f>
        <v>11.065366095805411</v>
      </c>
      <c r="G35" s="2">
        <f>STDEV(E35:E37)</f>
        <v>0.12947993393546012</v>
      </c>
    </row>
    <row r="36" spans="1:7">
      <c r="A36" s="5"/>
      <c r="B36" s="2" t="s">
        <v>41</v>
      </c>
      <c r="C36" s="2">
        <v>1338.4</v>
      </c>
      <c r="D36" s="2">
        <f t="shared" si="0"/>
        <v>0.55608124431207084</v>
      </c>
      <c r="E36" s="2">
        <f t="shared" si="1"/>
        <v>11.121624886241417</v>
      </c>
      <c r="F36" s="2"/>
      <c r="G36" s="2"/>
    </row>
    <row r="37" spans="1:7">
      <c r="A37" s="5"/>
      <c r="B37" s="2" t="s">
        <v>42</v>
      </c>
      <c r="C37" s="2">
        <v>1342.7</v>
      </c>
      <c r="D37" s="2">
        <f t="shared" si="0"/>
        <v>0.55786001489203274</v>
      </c>
      <c r="E37" s="2">
        <f t="shared" si="1"/>
        <v>11.157200297840655</v>
      </c>
      <c r="F37" s="2"/>
      <c r="G37" s="2"/>
    </row>
    <row r="40" spans="1:7">
      <c r="A40" s="2"/>
      <c r="B40" s="2"/>
      <c r="C40" s="2" t="s">
        <v>3</v>
      </c>
      <c r="D40" s="2"/>
      <c r="E40" s="2"/>
      <c r="F40" s="2" t="s">
        <v>8</v>
      </c>
      <c r="G40" s="2" t="s">
        <v>9</v>
      </c>
    </row>
    <row r="41" spans="1:7" ht="17.45" customHeight="1">
      <c r="A41" s="6" t="s">
        <v>24</v>
      </c>
      <c r="B41" s="2" t="s">
        <v>25</v>
      </c>
      <c r="C41" s="2">
        <v>134.6</v>
      </c>
      <c r="D41" s="2">
        <f>(C41+5.8708)/2417.4</f>
        <v>5.8108215438073964E-2</v>
      </c>
      <c r="E41" s="2">
        <f>D41*20</f>
        <v>1.1621643087614792</v>
      </c>
      <c r="F41" s="2">
        <f>AVERAGE(E41:E43)</f>
        <v>1.1514089517663604</v>
      </c>
      <c r="G41" s="2">
        <f>STDEV(E41:E43)</f>
        <v>1.5187854513680765E-2</v>
      </c>
    </row>
    <row r="42" spans="1:7">
      <c r="A42" s="7"/>
      <c r="B42" s="2" t="s">
        <v>26</v>
      </c>
      <c r="C42" s="2">
        <v>134.1</v>
      </c>
      <c r="D42" s="2">
        <f t="shared" ref="D42:D58" si="2">(C42+5.8708)/2417.4</f>
        <v>5.7901381649706291E-2</v>
      </c>
      <c r="E42" s="2">
        <f t="shared" ref="E42:E58" si="3">D42*20</f>
        <v>1.1580276329941257</v>
      </c>
      <c r="F42" s="2"/>
      <c r="G42" s="2"/>
    </row>
    <row r="43" spans="1:7">
      <c r="A43" s="7"/>
      <c r="B43" s="2" t="s">
        <v>27</v>
      </c>
      <c r="C43" s="2">
        <v>131.19999999999999</v>
      </c>
      <c r="D43" s="2">
        <f t="shared" si="2"/>
        <v>5.6701745677173815E-2</v>
      </c>
      <c r="E43" s="2">
        <f t="shared" si="3"/>
        <v>1.1340349135434762</v>
      </c>
      <c r="F43" s="2"/>
      <c r="G43" s="2"/>
    </row>
    <row r="44" spans="1:7">
      <c r="A44" s="7"/>
      <c r="B44" s="2" t="s">
        <v>28</v>
      </c>
      <c r="C44" s="2">
        <v>231.6</v>
      </c>
      <c r="D44" s="2">
        <f t="shared" si="2"/>
        <v>9.8233970381401498E-2</v>
      </c>
      <c r="E44" s="2">
        <f t="shared" si="3"/>
        <v>1.9646794076280298</v>
      </c>
      <c r="F44" s="2">
        <f>AVERAGE(E44:E46)</f>
        <v>2.00190948953421</v>
      </c>
      <c r="G44" s="2">
        <f>STDEV(E44:E46)</f>
        <v>3.226607098535627E-2</v>
      </c>
    </row>
    <row r="45" spans="1:7">
      <c r="A45" s="7"/>
      <c r="B45" s="2" t="s">
        <v>29</v>
      </c>
      <c r="C45" s="2">
        <v>238.2</v>
      </c>
      <c r="D45" s="2">
        <f t="shared" si="2"/>
        <v>0.10096417638785471</v>
      </c>
      <c r="E45" s="2">
        <f t="shared" si="3"/>
        <v>2.0192835277570942</v>
      </c>
      <c r="F45" s="2"/>
      <c r="G45" s="2"/>
    </row>
    <row r="46" spans="1:7">
      <c r="A46" s="7"/>
      <c r="B46" s="2" t="s">
        <v>30</v>
      </c>
      <c r="C46" s="2">
        <v>238.5</v>
      </c>
      <c r="D46" s="2">
        <f t="shared" si="2"/>
        <v>0.10108827666087532</v>
      </c>
      <c r="E46" s="2">
        <f t="shared" si="3"/>
        <v>2.0217655332175064</v>
      </c>
      <c r="F46" s="2"/>
      <c r="G46" s="2"/>
    </row>
    <row r="47" spans="1:7">
      <c r="A47" s="7"/>
      <c r="B47" s="2" t="s">
        <v>31</v>
      </c>
      <c r="C47" s="2">
        <v>3116.8</v>
      </c>
      <c r="D47" s="2">
        <f t="shared" si="2"/>
        <v>1.2917476627781916</v>
      </c>
      <c r="E47" s="2">
        <f t="shared" si="3"/>
        <v>25.834953255563832</v>
      </c>
      <c r="F47" s="2">
        <f>AVERAGE(E47:E49)</f>
        <v>25.726020793690193</v>
      </c>
      <c r="G47" s="2">
        <f>STDEV(E47:E49)</f>
        <v>9.7871802102403399E-2</v>
      </c>
    </row>
    <row r="48" spans="1:7">
      <c r="A48" s="7"/>
      <c r="B48" s="2" t="s">
        <v>32</v>
      </c>
      <c r="C48" s="2">
        <v>3100.2</v>
      </c>
      <c r="D48" s="2">
        <f t="shared" si="2"/>
        <v>1.2848807810043847</v>
      </c>
      <c r="E48" s="2">
        <f t="shared" si="3"/>
        <v>25.697615620087696</v>
      </c>
      <c r="F48" s="2"/>
      <c r="G48" s="2"/>
    </row>
    <row r="49" spans="1:7">
      <c r="A49" s="7"/>
      <c r="B49" s="2" t="s">
        <v>33</v>
      </c>
      <c r="C49" s="2">
        <v>3093.9</v>
      </c>
      <c r="D49" s="2">
        <f t="shared" si="2"/>
        <v>1.2822746752709524</v>
      </c>
      <c r="E49" s="2">
        <f t="shared" si="3"/>
        <v>25.645493505419047</v>
      </c>
      <c r="F49" s="2"/>
      <c r="G49" s="2"/>
    </row>
    <row r="50" spans="1:7">
      <c r="A50" s="7"/>
      <c r="B50" s="2" t="s">
        <v>34</v>
      </c>
      <c r="C50" s="2">
        <v>2249.9</v>
      </c>
      <c r="D50" s="2">
        <f t="shared" si="2"/>
        <v>0.93313924050632913</v>
      </c>
      <c r="E50" s="2">
        <f t="shared" si="3"/>
        <v>18.662784810126581</v>
      </c>
      <c r="F50" s="2">
        <f>AVERAGE(E50:E52)</f>
        <v>18.470843054521385</v>
      </c>
      <c r="G50" s="2">
        <f>STDEV(E50:E52)</f>
        <v>0.25080266380463784</v>
      </c>
    </row>
    <row r="51" spans="1:7">
      <c r="A51" s="7"/>
      <c r="B51" s="2" t="s">
        <v>35</v>
      </c>
      <c r="C51" s="2">
        <v>2237.8000000000002</v>
      </c>
      <c r="D51" s="2">
        <f t="shared" si="2"/>
        <v>0.92813386282783161</v>
      </c>
      <c r="E51" s="2">
        <f t="shared" si="3"/>
        <v>18.562677256556633</v>
      </c>
      <c r="F51" s="2"/>
      <c r="G51" s="2"/>
    </row>
    <row r="52" spans="1:7">
      <c r="A52" s="7"/>
      <c r="B52" s="2" t="s">
        <v>36</v>
      </c>
      <c r="C52" s="2">
        <v>2192.4</v>
      </c>
      <c r="D52" s="2">
        <f t="shared" si="2"/>
        <v>0.90935335484404733</v>
      </c>
      <c r="E52" s="2">
        <f t="shared" si="3"/>
        <v>18.187067096880945</v>
      </c>
      <c r="F52" s="2"/>
      <c r="G52" s="2"/>
    </row>
    <row r="53" spans="1:7">
      <c r="A53" s="7"/>
      <c r="B53" s="2" t="s">
        <v>37</v>
      </c>
      <c r="C53" s="2">
        <v>31.5</v>
      </c>
      <c r="D53" s="2">
        <f t="shared" si="2"/>
        <v>1.5459088276660876E-2</v>
      </c>
      <c r="E53" s="2">
        <f t="shared" si="3"/>
        <v>0.30918176553321752</v>
      </c>
      <c r="F53" s="2">
        <f>AVERAGE(E53:E55)</f>
        <v>0.30945754391770769</v>
      </c>
      <c r="G53" s="2">
        <f>STDEV(E53:E55)</f>
        <v>2.9055055715100967E-3</v>
      </c>
    </row>
    <row r="54" spans="1:7">
      <c r="A54" s="7"/>
      <c r="B54" s="2" t="s">
        <v>38</v>
      </c>
      <c r="C54" s="2">
        <v>31.9</v>
      </c>
      <c r="D54" s="2">
        <f t="shared" si="2"/>
        <v>1.562455530735501E-2</v>
      </c>
      <c r="E54" s="2">
        <f t="shared" si="3"/>
        <v>0.31249110614710018</v>
      </c>
      <c r="F54" s="2"/>
      <c r="G54" s="2"/>
    </row>
    <row r="55" spans="1:7">
      <c r="A55" s="7"/>
      <c r="B55" s="2" t="s">
        <v>39</v>
      </c>
      <c r="C55" s="2">
        <v>31.2</v>
      </c>
      <c r="D55" s="2">
        <f t="shared" si="2"/>
        <v>1.5334988003640273E-2</v>
      </c>
      <c r="E55" s="2">
        <f t="shared" si="3"/>
        <v>0.30669976007280547</v>
      </c>
      <c r="F55" s="2"/>
      <c r="G55" s="2"/>
    </row>
    <row r="56" spans="1:7">
      <c r="A56" s="7"/>
      <c r="B56" s="2" t="s">
        <v>40</v>
      </c>
      <c r="C56" s="2">
        <v>1558.9</v>
      </c>
      <c r="D56" s="2">
        <f t="shared" si="2"/>
        <v>0.64729494498221229</v>
      </c>
      <c r="E56" s="2">
        <f t="shared" si="3"/>
        <v>12.945898899644245</v>
      </c>
      <c r="F56" s="2">
        <f>AVERAGE(E56:E58)</f>
        <v>12.905635255508672</v>
      </c>
      <c r="G56" s="2">
        <f>STDEV(E56:E58)</f>
        <v>4.0126465706064346E-2</v>
      </c>
    </row>
    <row r="57" spans="1:7">
      <c r="A57" s="7"/>
      <c r="B57" s="2" t="s">
        <v>41</v>
      </c>
      <c r="C57" s="2">
        <v>1554</v>
      </c>
      <c r="D57" s="2">
        <f t="shared" si="2"/>
        <v>0.64526797385620904</v>
      </c>
      <c r="E57" s="2">
        <f t="shared" si="3"/>
        <v>12.905359477124181</v>
      </c>
      <c r="F57" s="2"/>
      <c r="G57" s="2"/>
    </row>
    <row r="58" spans="1:7">
      <c r="A58" s="7"/>
      <c r="B58" s="2" t="s">
        <v>42</v>
      </c>
      <c r="C58" s="2">
        <v>1549.2</v>
      </c>
      <c r="D58" s="2">
        <f t="shared" si="2"/>
        <v>0.64328236948787954</v>
      </c>
      <c r="E58" s="2">
        <f t="shared" si="3"/>
        <v>12.865647389757591</v>
      </c>
      <c r="F58" s="2"/>
      <c r="G58" s="2"/>
    </row>
  </sheetData>
  <mergeCells count="4">
    <mergeCell ref="A20:A37"/>
    <mergeCell ref="A41:A58"/>
    <mergeCell ref="J19:J24"/>
    <mergeCell ref="J25:J30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zoomScale="90" zoomScaleNormal="90" workbookViewId="0">
      <selection activeCell="P8" sqref="P8"/>
    </sheetView>
  </sheetViews>
  <sheetFormatPr defaultRowHeight="15"/>
  <cols>
    <col min="1" max="1" width="12.42578125" customWidth="1"/>
    <col min="2" max="2" width="12.5703125" bestFit="1" customWidth="1"/>
  </cols>
  <sheetData>
    <row r="1" spans="1:4">
      <c r="A1" t="s">
        <v>50</v>
      </c>
    </row>
    <row r="2" spans="1:4">
      <c r="A2" t="s">
        <v>7</v>
      </c>
      <c r="B2" t="s">
        <v>1</v>
      </c>
    </row>
    <row r="3" spans="1:4">
      <c r="B3" t="s">
        <v>2</v>
      </c>
      <c r="C3" t="s">
        <v>3</v>
      </c>
      <c r="D3" t="s">
        <v>4</v>
      </c>
    </row>
    <row r="4" spans="1:4">
      <c r="B4">
        <v>1.25</v>
      </c>
      <c r="C4">
        <v>1329.8</v>
      </c>
      <c r="D4">
        <v>34.716999999999999</v>
      </c>
    </row>
    <row r="5" spans="1:4">
      <c r="B5">
        <f>B4/2</f>
        <v>0.625</v>
      </c>
      <c r="C5">
        <v>663.1</v>
      </c>
      <c r="D5">
        <v>34.680999999999997</v>
      </c>
    </row>
    <row r="6" spans="1:4">
      <c r="B6">
        <f>B5/2</f>
        <v>0.3125</v>
      </c>
      <c r="C6">
        <v>318.2</v>
      </c>
      <c r="D6">
        <v>34.774999999999999</v>
      </c>
    </row>
    <row r="7" spans="1:4">
      <c r="B7">
        <f>B6/2</f>
        <v>0.15625</v>
      </c>
      <c r="C7">
        <v>159.19999999999999</v>
      </c>
      <c r="D7">
        <v>34.753999999999998</v>
      </c>
    </row>
    <row r="8" spans="1:4">
      <c r="B8">
        <f>B7/2</f>
        <v>7.8125E-2</v>
      </c>
      <c r="C8">
        <v>73.900000000000006</v>
      </c>
      <c r="D8">
        <v>34.823999999999998</v>
      </c>
    </row>
    <row r="19" spans="1:13">
      <c r="J19" s="2"/>
      <c r="K19" s="2"/>
      <c r="L19" s="2" t="s">
        <v>20</v>
      </c>
      <c r="M19" s="2" t="s">
        <v>22</v>
      </c>
    </row>
    <row r="20" spans="1:13">
      <c r="A20" s="2"/>
      <c r="B20" s="2"/>
      <c r="C20" s="2" t="s">
        <v>3</v>
      </c>
      <c r="D20" s="2"/>
      <c r="E20" s="2"/>
      <c r="F20" s="2" t="s">
        <v>8</v>
      </c>
      <c r="G20" s="2" t="s">
        <v>9</v>
      </c>
      <c r="J20" s="5" t="s">
        <v>23</v>
      </c>
      <c r="K20" s="2" t="s">
        <v>44</v>
      </c>
      <c r="L20" s="2">
        <v>18.576207785752015</v>
      </c>
      <c r="M20" s="2">
        <v>4.3009320485094933E-2</v>
      </c>
    </row>
    <row r="21" spans="1:13" ht="17.45" customHeight="1">
      <c r="A21" s="4" t="s">
        <v>23</v>
      </c>
      <c r="B21" s="2" t="s">
        <v>25</v>
      </c>
      <c r="C21" s="2">
        <v>984.7</v>
      </c>
      <c r="D21" s="2">
        <f>(C21+10.854)/1072.9</f>
        <v>0.92790940441793268</v>
      </c>
      <c r="E21" s="2">
        <f>D21*20</f>
        <v>18.558188088358655</v>
      </c>
      <c r="F21" s="2">
        <f>AVERAGE(E21:E23)</f>
        <v>18.576207785752015</v>
      </c>
      <c r="G21" s="2">
        <f>STDEV(E21:E23)</f>
        <v>4.3009320485094933E-2</v>
      </c>
      <c r="J21" s="5"/>
      <c r="K21" s="2" t="s">
        <v>45</v>
      </c>
      <c r="L21" s="2">
        <v>62.704582595457786</v>
      </c>
      <c r="M21" s="2">
        <v>0.63833699706566871</v>
      </c>
    </row>
    <row r="22" spans="1:13">
      <c r="A22" s="5"/>
      <c r="B22" s="2" t="s">
        <v>26</v>
      </c>
      <c r="C22" s="2">
        <v>984</v>
      </c>
      <c r="D22" s="2">
        <f t="shared" ref="D22:D38" si="0">(C22+10.854)/1072.9</f>
        <v>0.92725696709851801</v>
      </c>
      <c r="E22" s="2">
        <f t="shared" ref="E22:E38" si="1">D22*20</f>
        <v>18.545139341970362</v>
      </c>
      <c r="F22" s="2"/>
      <c r="G22" s="2"/>
      <c r="J22" s="5"/>
      <c r="K22" s="3" t="s">
        <v>46</v>
      </c>
      <c r="L22" s="3">
        <v>6.4800198838040188</v>
      </c>
      <c r="M22" s="2">
        <v>0.83434200208791653</v>
      </c>
    </row>
    <row r="23" spans="1:13">
      <c r="A23" s="5"/>
      <c r="B23" s="2" t="s">
        <v>27</v>
      </c>
      <c r="C23" s="2">
        <v>988.3</v>
      </c>
      <c r="D23" s="2">
        <f t="shared" si="0"/>
        <v>0.93126479634635095</v>
      </c>
      <c r="E23" s="2">
        <f t="shared" si="1"/>
        <v>18.62529592692702</v>
      </c>
      <c r="F23" s="2"/>
      <c r="G23" s="2"/>
      <c r="J23" s="5"/>
      <c r="K23" s="3" t="s">
        <v>47</v>
      </c>
      <c r="L23" s="3">
        <v>1.6227793829807062</v>
      </c>
      <c r="M23" s="2">
        <v>0.35045204585702322</v>
      </c>
    </row>
    <row r="24" spans="1:13">
      <c r="A24" s="5"/>
      <c r="B24" s="2" t="s">
        <v>28</v>
      </c>
      <c r="C24" s="2">
        <v>3365.9</v>
      </c>
      <c r="D24" s="2">
        <f t="shared" si="0"/>
        <v>3.1473147544039515</v>
      </c>
      <c r="E24" s="2">
        <f t="shared" si="1"/>
        <v>62.946295088079026</v>
      </c>
      <c r="F24" s="2">
        <f>AVERAGE(E24:E26)</f>
        <v>62.704582595457786</v>
      </c>
      <c r="G24" s="2">
        <f>STDEV(E24:E26)</f>
        <v>0.6383369970663465</v>
      </c>
      <c r="J24" s="5"/>
      <c r="K24" s="2" t="s">
        <v>48</v>
      </c>
      <c r="L24" s="2">
        <v>0.20233013328362381</v>
      </c>
      <c r="M24" s="2">
        <v>0</v>
      </c>
    </row>
    <row r="25" spans="1:13">
      <c r="A25" s="5"/>
      <c r="B25" s="2" t="s">
        <v>29</v>
      </c>
      <c r="C25" s="2">
        <v>3314.1</v>
      </c>
      <c r="D25" s="2">
        <f t="shared" si="0"/>
        <v>3.0990343927672659</v>
      </c>
      <c r="E25" s="2">
        <f t="shared" si="1"/>
        <v>61.980687855345316</v>
      </c>
      <c r="F25" s="2"/>
      <c r="G25" s="2"/>
      <c r="J25" s="5"/>
      <c r="K25" s="2" t="s">
        <v>49</v>
      </c>
      <c r="L25" s="2">
        <v>0.80630068039891878</v>
      </c>
      <c r="M25" s="2">
        <v>9.320533134495268E-3</v>
      </c>
    </row>
    <row r="26" spans="1:13">
      <c r="A26" s="5"/>
      <c r="B26" s="2" t="s">
        <v>30</v>
      </c>
      <c r="C26" s="2">
        <v>3378.8</v>
      </c>
      <c r="D26" s="2">
        <f t="shared" si="0"/>
        <v>3.1593382421474505</v>
      </c>
      <c r="E26" s="2">
        <f t="shared" si="1"/>
        <v>63.18676484294901</v>
      </c>
      <c r="F26" s="2"/>
      <c r="G26" s="2"/>
      <c r="J26" s="5" t="s">
        <v>24</v>
      </c>
      <c r="K26" s="2" t="s">
        <v>44</v>
      </c>
      <c r="L26" s="2">
        <v>17.916314039829743</v>
      </c>
      <c r="M26" s="2">
        <v>0.24828566064044932</v>
      </c>
    </row>
    <row r="27" spans="1:13">
      <c r="A27" s="5"/>
      <c r="B27" s="2" t="s">
        <v>31</v>
      </c>
      <c r="C27" s="2">
        <v>388.4</v>
      </c>
      <c r="D27" s="2">
        <f t="shared" si="0"/>
        <v>0.37212601360797831</v>
      </c>
      <c r="E27" s="2">
        <f t="shared" si="1"/>
        <v>7.442520272159566</v>
      </c>
      <c r="F27" s="2">
        <f>AVERAGE(E27:E29)</f>
        <v>6.4800198838040188</v>
      </c>
      <c r="G27" s="2">
        <f>STDEV(E27:E29)</f>
        <v>0.83434200208791653</v>
      </c>
      <c r="J27" s="5"/>
      <c r="K27" s="2" t="s">
        <v>45</v>
      </c>
      <c r="L27" s="2">
        <v>44.139944698170062</v>
      </c>
      <c r="M27" s="2">
        <v>0.92340160784178105</v>
      </c>
    </row>
    <row r="28" spans="1:13">
      <c r="A28" s="5"/>
      <c r="B28" s="2" t="s">
        <v>32</v>
      </c>
      <c r="C28" s="2">
        <v>312.89999999999998</v>
      </c>
      <c r="D28" s="2">
        <f t="shared" si="0"/>
        <v>0.30175598844253887</v>
      </c>
      <c r="E28" s="2">
        <f t="shared" si="1"/>
        <v>6.0351197688507776</v>
      </c>
      <c r="F28" s="2"/>
      <c r="G28" s="2"/>
      <c r="J28" s="5"/>
      <c r="K28" s="3" t="s">
        <v>46</v>
      </c>
      <c r="L28" s="3">
        <v>5.6970951005064157</v>
      </c>
      <c r="M28" s="2">
        <v>0.77980358046263487</v>
      </c>
    </row>
    <row r="29" spans="1:13">
      <c r="A29" s="5"/>
      <c r="B29" s="2" t="s">
        <v>33</v>
      </c>
      <c r="C29" s="2">
        <v>309</v>
      </c>
      <c r="D29" s="2">
        <f t="shared" si="0"/>
        <v>0.29812098052008573</v>
      </c>
      <c r="E29" s="2">
        <f t="shared" si="1"/>
        <v>5.9624196104017146</v>
      </c>
      <c r="F29" s="2"/>
      <c r="G29" s="2"/>
      <c r="J29" s="5"/>
      <c r="K29" s="3" t="s">
        <v>47</v>
      </c>
      <c r="L29" s="3">
        <v>2.2416627831111935</v>
      </c>
      <c r="M29" s="2">
        <v>0.24359244997923024</v>
      </c>
    </row>
    <row r="30" spans="1:13">
      <c r="A30" s="5"/>
      <c r="B30" s="2" t="s">
        <v>34</v>
      </c>
      <c r="C30" s="2">
        <v>76.2</v>
      </c>
      <c r="D30" s="2">
        <f t="shared" si="0"/>
        <v>8.1138969149035317E-2</v>
      </c>
      <c r="E30" s="2">
        <f t="shared" si="1"/>
        <v>1.6227793829807062</v>
      </c>
      <c r="F30" s="2">
        <f>AVERAGE(E30:E32)</f>
        <v>1.6227793829807062</v>
      </c>
      <c r="G30" s="2">
        <f>STDEV(E30:E32)</f>
        <v>0.35045204585702322</v>
      </c>
      <c r="J30" s="5"/>
      <c r="K30" s="2" t="s">
        <v>48</v>
      </c>
      <c r="L30" s="2">
        <v>0.40365364898872214</v>
      </c>
      <c r="M30" s="2">
        <v>1.1184639761394333E-2</v>
      </c>
    </row>
    <row r="31" spans="1:13">
      <c r="A31" s="5"/>
      <c r="B31" s="2" t="s">
        <v>35</v>
      </c>
      <c r="C31" s="2">
        <v>95</v>
      </c>
      <c r="D31" s="2">
        <f t="shared" si="0"/>
        <v>9.8661571441886461E-2</v>
      </c>
      <c r="E31" s="2">
        <f t="shared" si="1"/>
        <v>1.9732314288377293</v>
      </c>
      <c r="F31" s="2"/>
      <c r="G31" s="2"/>
      <c r="J31" s="5"/>
      <c r="K31" s="2" t="s">
        <v>49</v>
      </c>
      <c r="L31" s="2">
        <v>1.4618448441917542</v>
      </c>
      <c r="M31" s="2">
        <v>7.7608947691906903E-3</v>
      </c>
    </row>
    <row r="32" spans="1:13">
      <c r="A32" s="5"/>
      <c r="B32" s="2" t="s">
        <v>36</v>
      </c>
      <c r="C32" s="2">
        <v>57.4</v>
      </c>
      <c r="D32" s="2">
        <f t="shared" si="0"/>
        <v>6.3616366856184159E-2</v>
      </c>
      <c r="E32" s="2">
        <f t="shared" si="1"/>
        <v>1.2723273371236832</v>
      </c>
      <c r="F32" s="2"/>
      <c r="G32" s="2"/>
    </row>
    <row r="33" spans="1:7">
      <c r="A33" s="5"/>
      <c r="B33" s="2" t="s">
        <v>37</v>
      </c>
      <c r="C33" s="2">
        <v>0</v>
      </c>
      <c r="D33" s="2">
        <f t="shared" si="0"/>
        <v>1.011650666418119E-2</v>
      </c>
      <c r="E33" s="2">
        <f t="shared" si="1"/>
        <v>0.20233013328362381</v>
      </c>
      <c r="F33" s="2">
        <f>AVERAGE(E33:E35)</f>
        <v>0.20233013328362381</v>
      </c>
      <c r="G33" s="2">
        <f>STDEV(E33:E35)</f>
        <v>0</v>
      </c>
    </row>
    <row r="34" spans="1:7">
      <c r="A34" s="5"/>
      <c r="B34" s="2" t="s">
        <v>38</v>
      </c>
      <c r="C34" s="2">
        <v>0</v>
      </c>
      <c r="D34" s="2">
        <f t="shared" si="0"/>
        <v>1.011650666418119E-2</v>
      </c>
      <c r="E34" s="2">
        <f t="shared" si="1"/>
        <v>0.20233013328362381</v>
      </c>
      <c r="F34" s="2"/>
      <c r="G34" s="2"/>
    </row>
    <row r="35" spans="1:7">
      <c r="A35" s="5"/>
      <c r="B35" s="2" t="s">
        <v>39</v>
      </c>
      <c r="C35" s="2">
        <v>0</v>
      </c>
      <c r="D35" s="2">
        <f t="shared" si="0"/>
        <v>1.011650666418119E-2</v>
      </c>
      <c r="E35" s="2">
        <f t="shared" si="1"/>
        <v>0.20233013328362381</v>
      </c>
      <c r="F35" s="2"/>
      <c r="G35" s="2"/>
    </row>
    <row r="36" spans="1:7">
      <c r="A36" s="5"/>
      <c r="B36" s="2" t="s">
        <v>40</v>
      </c>
      <c r="C36" s="2">
        <v>31.9</v>
      </c>
      <c r="D36" s="2">
        <f t="shared" si="0"/>
        <v>3.9849007363221174E-2</v>
      </c>
      <c r="E36" s="2">
        <f t="shared" si="1"/>
        <v>0.79698014726442346</v>
      </c>
      <c r="F36" s="2">
        <f>AVERAGE(E36:E38)</f>
        <v>0.80630068039891878</v>
      </c>
      <c r="G36" s="2">
        <f>STDEV(E36:E38)</f>
        <v>9.320533134495268E-3</v>
      </c>
    </row>
    <row r="37" spans="1:7">
      <c r="A37" s="5"/>
      <c r="B37" s="2" t="s">
        <v>41</v>
      </c>
      <c r="C37" s="2">
        <v>32.4</v>
      </c>
      <c r="D37" s="2">
        <f t="shared" si="0"/>
        <v>4.0315034019945933E-2</v>
      </c>
      <c r="E37" s="2">
        <f t="shared" si="1"/>
        <v>0.80630068039891867</v>
      </c>
      <c r="F37" s="2"/>
      <c r="G37" s="2"/>
    </row>
    <row r="38" spans="1:7">
      <c r="A38" s="5"/>
      <c r="B38" s="2" t="s">
        <v>42</v>
      </c>
      <c r="C38" s="2">
        <v>32.9</v>
      </c>
      <c r="D38" s="2">
        <f t="shared" si="0"/>
        <v>4.07810606766707E-2</v>
      </c>
      <c r="E38" s="2">
        <f t="shared" si="1"/>
        <v>0.81562121353341399</v>
      </c>
      <c r="F38" s="2"/>
      <c r="G38" s="2"/>
    </row>
    <row r="41" spans="1:7">
      <c r="A41" s="2"/>
      <c r="B41" s="2"/>
      <c r="C41" s="2" t="s">
        <v>3</v>
      </c>
      <c r="D41" s="2"/>
      <c r="E41" s="2"/>
      <c r="F41" s="2" t="s">
        <v>8</v>
      </c>
      <c r="G41" s="2" t="s">
        <v>9</v>
      </c>
    </row>
    <row r="42" spans="1:7" ht="17.45" customHeight="1">
      <c r="A42" s="6" t="s">
        <v>24</v>
      </c>
      <c r="B42" s="2" t="s">
        <v>25</v>
      </c>
      <c r="C42" s="2">
        <v>957.4</v>
      </c>
      <c r="D42" s="2">
        <f>(C42+10.854)/1072.9</f>
        <v>0.90246434896076044</v>
      </c>
      <c r="E42" s="2">
        <f>D42*20</f>
        <v>18.049286979215211</v>
      </c>
      <c r="F42" s="2">
        <f>AVERAGE(E42:E44)</f>
        <v>17.916314039829743</v>
      </c>
      <c r="G42" s="2">
        <f>STDEV(E42:E44)</f>
        <v>0.24828566064040902</v>
      </c>
    </row>
    <row r="43" spans="1:7">
      <c r="A43" s="7"/>
      <c r="B43" s="2" t="s">
        <v>26</v>
      </c>
      <c r="C43" s="2">
        <v>958.5</v>
      </c>
      <c r="D43" s="2">
        <f t="shared" ref="D43:D59" si="2">(C43+10.854)/1072.9</f>
        <v>0.90348960760555497</v>
      </c>
      <c r="E43" s="2">
        <f t="shared" ref="E43:E59" si="3">D43*20</f>
        <v>18.069792152111098</v>
      </c>
      <c r="F43" s="2"/>
      <c r="G43" s="2"/>
    </row>
    <row r="44" spans="1:7">
      <c r="A44" s="7"/>
      <c r="B44" s="2" t="s">
        <v>27</v>
      </c>
      <c r="C44" s="2">
        <v>934.9</v>
      </c>
      <c r="D44" s="2">
        <f t="shared" si="2"/>
        <v>0.88149314940814605</v>
      </c>
      <c r="E44" s="2">
        <f t="shared" si="3"/>
        <v>17.62986298816292</v>
      </c>
      <c r="F44" s="2"/>
      <c r="G44" s="2"/>
    </row>
    <row r="45" spans="1:7">
      <c r="A45" s="7"/>
      <c r="B45" s="2" t="s">
        <v>28</v>
      </c>
      <c r="C45" s="2">
        <v>2300.4</v>
      </c>
      <c r="D45" s="2">
        <f t="shared" si="2"/>
        <v>2.1542119489234781</v>
      </c>
      <c r="E45" s="2">
        <f t="shared" si="3"/>
        <v>43.084238978469564</v>
      </c>
      <c r="F45" s="2">
        <f>AVERAGE(E45:E47)</f>
        <v>44.139944698170062</v>
      </c>
      <c r="G45" s="2">
        <f>STDEV(E45:E47)</f>
        <v>0.92340160784140457</v>
      </c>
    </row>
    <row r="46" spans="1:7">
      <c r="A46" s="7"/>
      <c r="B46" s="2" t="s">
        <v>29</v>
      </c>
      <c r="C46" s="2">
        <v>2378.4</v>
      </c>
      <c r="D46" s="2">
        <f t="shared" si="2"/>
        <v>2.2269121073725415</v>
      </c>
      <c r="E46" s="2">
        <f t="shared" si="3"/>
        <v>44.538242147450831</v>
      </c>
      <c r="F46" s="2"/>
      <c r="G46" s="2"/>
    </row>
    <row r="47" spans="1:7">
      <c r="A47" s="7"/>
      <c r="B47" s="2" t="s">
        <v>30</v>
      </c>
      <c r="C47" s="2">
        <v>2392.3000000000002</v>
      </c>
      <c r="D47" s="2">
        <f t="shared" si="2"/>
        <v>2.2398676484294899</v>
      </c>
      <c r="E47" s="2">
        <f t="shared" si="3"/>
        <v>44.797352968589799</v>
      </c>
      <c r="F47" s="2"/>
      <c r="G47" s="2"/>
    </row>
    <row r="48" spans="1:7">
      <c r="A48" s="7"/>
      <c r="B48" s="2" t="s">
        <v>31</v>
      </c>
      <c r="C48" s="2">
        <v>297.8</v>
      </c>
      <c r="D48" s="2">
        <f t="shared" si="2"/>
        <v>0.287681983409451</v>
      </c>
      <c r="E48" s="2">
        <f t="shared" si="3"/>
        <v>5.7536396681890203</v>
      </c>
      <c r="F48" s="2">
        <f>AVERAGE(E48:E50)</f>
        <v>5.6970951005064157</v>
      </c>
      <c r="G48" s="2">
        <f>STDEV(E48:E50)</f>
        <v>0.77980358046263487</v>
      </c>
    </row>
    <row r="49" spans="1:7">
      <c r="A49" s="7"/>
      <c r="B49" s="2" t="s">
        <v>32</v>
      </c>
      <c r="C49" s="2">
        <v>335</v>
      </c>
      <c r="D49" s="2">
        <f t="shared" si="2"/>
        <v>0.32235436666977346</v>
      </c>
      <c r="E49" s="2">
        <f t="shared" si="3"/>
        <v>6.4470873333954692</v>
      </c>
      <c r="F49" s="2"/>
      <c r="G49" s="2"/>
    </row>
    <row r="50" spans="1:7">
      <c r="A50" s="7"/>
      <c r="B50" s="2" t="s">
        <v>33</v>
      </c>
      <c r="C50" s="2">
        <v>251.5</v>
      </c>
      <c r="D50" s="2">
        <f t="shared" si="2"/>
        <v>0.24452791499673779</v>
      </c>
      <c r="E50" s="2">
        <f t="shared" si="3"/>
        <v>4.8905582999347557</v>
      </c>
      <c r="F50" s="2"/>
      <c r="G50" s="2"/>
    </row>
    <row r="51" spans="1:7">
      <c r="A51" s="7"/>
      <c r="B51" s="2" t="s">
        <v>34</v>
      </c>
      <c r="C51" s="2">
        <v>120</v>
      </c>
      <c r="D51" s="2">
        <f t="shared" si="2"/>
        <v>0.12196290427812469</v>
      </c>
      <c r="E51" s="2">
        <f t="shared" si="3"/>
        <v>2.4392580855624937</v>
      </c>
      <c r="F51" s="2">
        <f>AVERAGE(E51:E53)</f>
        <v>2.2416627831111935</v>
      </c>
      <c r="G51" s="2">
        <f>STDEV(E51:E53)</f>
        <v>0.2435924499792283</v>
      </c>
    </row>
    <row r="52" spans="1:7">
      <c r="A52" s="7"/>
      <c r="B52" s="2" t="s">
        <v>35</v>
      </c>
      <c r="C52" s="2">
        <v>113.4</v>
      </c>
      <c r="D52" s="2">
        <f t="shared" si="2"/>
        <v>0.1158113524093578</v>
      </c>
      <c r="E52" s="2">
        <f t="shared" si="3"/>
        <v>2.3162270481871561</v>
      </c>
      <c r="F52" s="2"/>
      <c r="G52" s="2"/>
    </row>
    <row r="53" spans="1:7">
      <c r="A53" s="7"/>
      <c r="B53" s="2" t="s">
        <v>36</v>
      </c>
      <c r="C53" s="2">
        <v>94.8</v>
      </c>
      <c r="D53" s="2">
        <f t="shared" si="2"/>
        <v>9.8475160779196561E-2</v>
      </c>
      <c r="E53" s="2">
        <f t="shared" si="3"/>
        <v>1.9695032155839312</v>
      </c>
      <c r="F53" s="2"/>
      <c r="G53" s="2"/>
    </row>
    <row r="54" spans="1:7">
      <c r="A54" s="7"/>
      <c r="B54" s="2" t="s">
        <v>37</v>
      </c>
      <c r="C54" s="2">
        <v>10.8</v>
      </c>
      <c r="D54" s="2">
        <f t="shared" si="2"/>
        <v>2.0182682449436107E-2</v>
      </c>
      <c r="E54" s="2">
        <f t="shared" si="3"/>
        <v>0.40365364898872214</v>
      </c>
      <c r="F54" s="2">
        <f>AVERAGE(E54:E56)</f>
        <v>0.40365364898872214</v>
      </c>
      <c r="G54" s="2">
        <f>STDEV(E54:E56)</f>
        <v>1.1184639761394333E-2</v>
      </c>
    </row>
    <row r="55" spans="1:7">
      <c r="A55" s="7"/>
      <c r="B55" s="2" t="s">
        <v>38</v>
      </c>
      <c r="C55" s="2">
        <v>10.199999999999999</v>
      </c>
      <c r="D55" s="2">
        <f t="shared" si="2"/>
        <v>1.9623450461366387E-2</v>
      </c>
      <c r="E55" s="2">
        <f t="shared" si="3"/>
        <v>0.39246900922732775</v>
      </c>
      <c r="F55" s="2"/>
      <c r="G55" s="2"/>
    </row>
    <row r="56" spans="1:7">
      <c r="A56" s="7"/>
      <c r="B56" s="2" t="s">
        <v>39</v>
      </c>
      <c r="C56" s="2">
        <v>11.4</v>
      </c>
      <c r="D56" s="2">
        <f t="shared" si="2"/>
        <v>2.074191443750582E-2</v>
      </c>
      <c r="E56" s="2">
        <f t="shared" si="3"/>
        <v>0.41483828875011641</v>
      </c>
      <c r="F56" s="2"/>
      <c r="G56" s="2"/>
    </row>
    <row r="57" spans="1:7">
      <c r="A57" s="7"/>
      <c r="B57" s="2" t="s">
        <v>40</v>
      </c>
      <c r="C57" s="2">
        <v>67.7</v>
      </c>
      <c r="D57" s="2">
        <f t="shared" si="2"/>
        <v>7.321651598471432E-2</v>
      </c>
      <c r="E57" s="2">
        <f t="shared" si="3"/>
        <v>1.4643303196942865</v>
      </c>
      <c r="F57" s="2">
        <f>AVERAGE(E57:E59)</f>
        <v>1.4618448441917542</v>
      </c>
      <c r="G57" s="2">
        <f>STDEV(E57:E59)</f>
        <v>7.7608947691906903E-3</v>
      </c>
    </row>
    <row r="58" spans="1:7">
      <c r="A58" s="7"/>
      <c r="B58" s="2" t="s">
        <v>41</v>
      </c>
      <c r="C58" s="2">
        <v>67.099999999999994</v>
      </c>
      <c r="D58" s="2">
        <f t="shared" si="2"/>
        <v>7.2657283996644589E-2</v>
      </c>
      <c r="E58" s="2">
        <f t="shared" si="3"/>
        <v>1.4531456799328919</v>
      </c>
      <c r="F58" s="2"/>
      <c r="G58" s="2"/>
    </row>
    <row r="59" spans="1:7">
      <c r="A59" s="7"/>
      <c r="B59" s="2" t="s">
        <v>42</v>
      </c>
      <c r="C59" s="2">
        <v>67.900000000000006</v>
      </c>
      <c r="D59" s="2">
        <f t="shared" si="2"/>
        <v>7.3402926647404235E-2</v>
      </c>
      <c r="E59" s="2">
        <f t="shared" si="3"/>
        <v>1.4680585329480846</v>
      </c>
      <c r="F59" s="2"/>
      <c r="G59" s="2"/>
    </row>
  </sheetData>
  <mergeCells count="4">
    <mergeCell ref="A21:A38"/>
    <mergeCell ref="A42:A59"/>
    <mergeCell ref="J20:J25"/>
    <mergeCell ref="J26:J3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condition</vt:lpstr>
      <vt:lpstr>sesamoside</vt:lpstr>
      <vt:lpstr>shanzhiside</vt:lpstr>
      <vt:lpstr>8-O-acetylshanzhiside</vt:lpstr>
      <vt:lpstr>acteoside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</dc:creator>
  <cp:lastModifiedBy>LAB</cp:lastModifiedBy>
  <dcterms:created xsi:type="dcterms:W3CDTF">2015-08-07T01:25:05Z</dcterms:created>
  <dcterms:modified xsi:type="dcterms:W3CDTF">2020-10-12T02:50:30Z</dcterms:modified>
</cp:coreProperties>
</file>